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Z77" i="3" l="1"/>
  <c r="Y77" i="3"/>
  <c r="V77" i="3"/>
  <c r="U77" i="3"/>
  <c r="R77" i="3"/>
  <c r="Q77" i="3"/>
  <c r="AC75" i="3"/>
  <c r="AA75" i="3"/>
  <c r="W75" i="3"/>
  <c r="S75" i="3"/>
  <c r="AC74" i="3"/>
  <c r="AA74" i="3"/>
  <c r="W74" i="3"/>
  <c r="S74" i="3"/>
  <c r="AC73" i="3"/>
  <c r="AA73" i="3"/>
  <c r="W73" i="3"/>
  <c r="S73" i="3"/>
  <c r="AC72" i="3"/>
  <c r="AA72" i="3"/>
  <c r="W72" i="3"/>
  <c r="S72" i="3"/>
  <c r="AC71" i="3"/>
  <c r="AA71" i="3"/>
  <c r="W71" i="3"/>
  <c r="S71" i="3"/>
  <c r="AC70" i="3"/>
  <c r="AA70" i="3"/>
  <c r="W70" i="3"/>
  <c r="S70" i="3"/>
  <c r="AC69" i="3"/>
  <c r="AA69" i="3"/>
  <c r="W69" i="3"/>
  <c r="S69" i="3"/>
  <c r="AC68" i="3"/>
  <c r="AA68" i="3"/>
  <c r="W68" i="3"/>
  <c r="S68" i="3"/>
  <c r="AC67" i="3"/>
  <c r="AA67" i="3"/>
  <c r="W67" i="3"/>
  <c r="S67" i="3"/>
  <c r="AC66" i="3"/>
  <c r="AA66" i="3"/>
  <c r="W66" i="3"/>
  <c r="S66" i="3"/>
  <c r="AC65" i="3"/>
  <c r="AA65" i="3"/>
  <c r="W65" i="3"/>
  <c r="S65" i="3"/>
  <c r="AC64" i="3"/>
  <c r="AA64" i="3"/>
  <c r="W64" i="3"/>
  <c r="S64" i="3"/>
  <c r="AC63" i="3"/>
  <c r="AA63" i="3"/>
  <c r="W63" i="3"/>
  <c r="S63" i="3"/>
  <c r="AC62" i="3"/>
  <c r="AA62" i="3"/>
  <c r="W62" i="3"/>
  <c r="S62" i="3"/>
  <c r="AC61" i="3"/>
  <c r="AA61" i="3"/>
  <c r="W61" i="3"/>
  <c r="S61" i="3"/>
  <c r="AC60" i="3"/>
  <c r="AA60" i="3"/>
  <c r="W60" i="3"/>
  <c r="S60" i="3"/>
  <c r="AC59" i="3"/>
  <c r="AA59" i="3"/>
  <c r="W59" i="3"/>
  <c r="S59" i="3"/>
  <c r="AC58" i="3"/>
  <c r="AA58" i="3"/>
  <c r="W58" i="3"/>
  <c r="S58" i="3"/>
  <c r="AC57" i="3"/>
  <c r="AA57" i="3"/>
  <c r="W57" i="3"/>
  <c r="S57" i="3"/>
  <c r="AC56" i="3"/>
  <c r="AA56" i="3"/>
  <c r="W56" i="3"/>
  <c r="S56" i="3"/>
  <c r="AC55" i="3"/>
  <c r="AA55" i="3"/>
  <c r="W55" i="3"/>
  <c r="S55" i="3"/>
  <c r="AC54" i="3"/>
  <c r="AA54" i="3"/>
  <c r="W54" i="3"/>
  <c r="S54" i="3"/>
  <c r="AC53" i="3"/>
  <c r="AA53" i="3"/>
  <c r="W53" i="3"/>
  <c r="S53" i="3"/>
  <c r="AC52" i="3"/>
  <c r="AA52" i="3"/>
  <c r="W52" i="3"/>
  <c r="S52" i="3"/>
  <c r="AC51" i="3"/>
  <c r="AA51" i="3"/>
  <c r="W51" i="3"/>
  <c r="S51" i="3"/>
  <c r="AC50" i="3"/>
  <c r="AA50" i="3"/>
  <c r="W50" i="3"/>
  <c r="S50" i="3"/>
  <c r="AC49" i="3"/>
  <c r="AA49" i="3"/>
  <c r="W49" i="3"/>
  <c r="S49" i="3"/>
  <c r="AC48" i="3"/>
  <c r="AA48" i="3"/>
  <c r="W48" i="3"/>
  <c r="S48" i="3"/>
  <c r="AC47" i="3"/>
  <c r="AA47" i="3"/>
  <c r="W47" i="3"/>
  <c r="S47" i="3"/>
  <c r="AC46" i="3"/>
  <c r="AA46" i="3"/>
  <c r="W46" i="3"/>
  <c r="S46" i="3"/>
  <c r="AC45" i="3"/>
  <c r="AA45" i="3"/>
  <c r="W45" i="3"/>
  <c r="S45" i="3"/>
  <c r="AC44" i="3"/>
  <c r="AA44" i="3"/>
  <c r="W44" i="3"/>
  <c r="S44" i="3"/>
  <c r="AC43" i="3"/>
  <c r="AA43" i="3"/>
  <c r="W43" i="3"/>
  <c r="S43" i="3"/>
  <c r="AC42" i="3"/>
  <c r="AA42" i="3"/>
  <c r="W42" i="3"/>
  <c r="S42" i="3"/>
  <c r="AC41" i="3"/>
  <c r="AA41" i="3"/>
  <c r="W41" i="3"/>
  <c r="S41" i="3"/>
  <c r="AC40" i="3"/>
  <c r="AA40" i="3"/>
  <c r="W40" i="3"/>
  <c r="S40" i="3"/>
  <c r="AC39" i="3"/>
  <c r="AA39" i="3"/>
  <c r="W39" i="3"/>
  <c r="S39" i="3"/>
  <c r="AC38" i="3"/>
  <c r="AA38" i="3"/>
  <c r="W38" i="3"/>
  <c r="S38" i="3"/>
  <c r="AC37" i="3"/>
  <c r="AA37" i="3"/>
  <c r="W37" i="3"/>
  <c r="S37" i="3"/>
  <c r="AC36" i="3"/>
  <c r="AA36" i="3"/>
  <c r="W36" i="3"/>
  <c r="S36" i="3"/>
  <c r="AC35" i="3"/>
  <c r="AA35" i="3"/>
  <c r="W35" i="3"/>
  <c r="S35" i="3"/>
  <c r="AC34" i="3"/>
  <c r="AA34" i="3"/>
  <c r="W34" i="3"/>
  <c r="S34" i="3"/>
  <c r="AC33" i="3"/>
  <c r="AA33" i="3"/>
  <c r="W33" i="3"/>
  <c r="S33" i="3"/>
  <c r="AC32" i="3"/>
  <c r="AA32" i="3"/>
  <c r="W32" i="3"/>
  <c r="S32" i="3"/>
  <c r="AC31" i="3"/>
  <c r="AA31" i="3"/>
  <c r="W31" i="3"/>
  <c r="S31" i="3"/>
  <c r="AC30" i="3"/>
  <c r="AA30" i="3"/>
  <c r="W30" i="3"/>
  <c r="S30" i="3"/>
  <c r="AC29" i="3"/>
  <c r="AA29" i="3"/>
  <c r="W29" i="3"/>
  <c r="S29" i="3"/>
  <c r="AC28" i="3"/>
  <c r="AA28" i="3"/>
  <c r="W28" i="3"/>
  <c r="S28" i="3"/>
  <c r="AC27" i="3"/>
  <c r="AA27" i="3"/>
  <c r="W27" i="3"/>
  <c r="S27" i="3"/>
  <c r="AC26" i="3"/>
  <c r="AA26" i="3"/>
  <c r="W26" i="3"/>
  <c r="S26" i="3"/>
  <c r="AC25" i="3"/>
  <c r="AA25" i="3"/>
  <c r="W25" i="3"/>
  <c r="S25" i="3"/>
  <c r="AC24" i="3"/>
  <c r="AA24" i="3"/>
  <c r="W24" i="3"/>
  <c r="S24" i="3"/>
  <c r="AC23" i="3"/>
  <c r="AA23" i="3"/>
  <c r="W23" i="3"/>
  <c r="S23" i="3"/>
  <c r="AC22" i="3"/>
  <c r="AA22" i="3"/>
  <c r="W22" i="3"/>
  <c r="S22" i="3"/>
  <c r="AC21" i="3"/>
  <c r="AA21" i="3"/>
  <c r="W21" i="3"/>
  <c r="S21" i="3"/>
  <c r="AC20" i="3"/>
  <c r="AA20" i="3"/>
  <c r="W20" i="3"/>
  <c r="S20" i="3"/>
  <c r="AC19" i="3"/>
  <c r="AA19" i="3"/>
  <c r="W19" i="3"/>
  <c r="S19" i="3"/>
  <c r="AC18" i="3"/>
  <c r="AA18" i="3"/>
  <c r="W18" i="3"/>
  <c r="S18" i="3"/>
  <c r="AC17" i="3"/>
  <c r="AA17" i="3"/>
  <c r="W17" i="3"/>
  <c r="S17" i="3"/>
  <c r="AC16" i="3"/>
  <c r="AA16" i="3"/>
  <c r="W16" i="3"/>
  <c r="S16" i="3"/>
  <c r="AC15" i="3"/>
  <c r="AA15" i="3"/>
  <c r="W15" i="3"/>
  <c r="S15" i="3"/>
  <c r="AC14" i="3"/>
  <c r="AA14" i="3"/>
  <c r="W14" i="3"/>
  <c r="S14" i="3"/>
  <c r="AC13" i="3"/>
  <c r="AA13" i="3"/>
  <c r="W13" i="3"/>
  <c r="S13" i="3"/>
  <c r="AC12" i="3"/>
  <c r="AA12" i="3"/>
  <c r="W12" i="3"/>
  <c r="S12" i="3"/>
  <c r="AC11" i="3"/>
  <c r="AA11" i="3"/>
  <c r="W11" i="3"/>
  <c r="S11" i="3"/>
  <c r="AC10" i="3"/>
  <c r="AA10" i="3"/>
  <c r="W10" i="3"/>
  <c r="S10" i="3"/>
  <c r="AC9" i="3"/>
  <c r="AA9" i="3"/>
  <c r="W9" i="3"/>
  <c r="S9" i="3"/>
  <c r="AC8" i="3"/>
  <c r="AA8" i="3"/>
  <c r="W8" i="3"/>
  <c r="S8" i="3"/>
  <c r="AC7" i="3"/>
  <c r="AA7" i="3"/>
  <c r="W7" i="3"/>
  <c r="S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" i="3"/>
  <c r="AC77" i="3" l="1"/>
  <c r="P77" i="3"/>
  <c r="S77" i="3"/>
  <c r="W77" i="3"/>
  <c r="AA77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<sst xmlns="http://schemas.openxmlformats.org/spreadsheetml/2006/main" count="191" uniqueCount="156">
  <si>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</si>
  <si>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</si>
  <si>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</si>
  <si>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</si>
  <si>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</si>
  <si>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</si>
  <si>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</si>
  <si>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</si>
  <si>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</si>
  <si>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</si>
  <si>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</si>
  <si>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</si>
  <si>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</si>
  <si>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</si>
  <si>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</si>
  <si>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</si>
  <si>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</si>
  <si>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</si>
  <si>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</si>
  <si>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</si>
  <si>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</si>
  <si>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</si>
  <si>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</si>
  <si>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</si>
  <si>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</si>
  <si>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</si>
  <si>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</si>
  <si>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</si>
  <si>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</si>
  <si>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</si>
  <si>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</si>
  <si>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</si>
  <si>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</si>
  <si>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</si>
  <si>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</si>
  <si>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</si>
  <si>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</si>
  <si>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</si>
  <si>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</si>
  <si>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</si>
  <si>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</si>
  <si>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</si>
  <si>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</si>
  <si>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</si>
  <si>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</si>
  <si>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</si>
  <si>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</si>
  <si>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</si>
  <si>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</si>
  <si>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</si>
  <si>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</si>
  <si>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</si>
  <si>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</si>
  <si>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</si>
  <si>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</si>
  <si>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</si>
  <si>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</si>
  <si>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</si>
  <si>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</si>
  <si>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</si>
  <si>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</si>
  <si>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</si>
  <si>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</si>
  <si>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</si>
  <si>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</si>
  <si>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</si>
  <si>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</si>
  <si>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</si>
  <si>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</si>
  <si>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</si>
  <si>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</si>
  <si>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</si>
  <si>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</si>
  <si>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</si>
  <si>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</si>
  <si>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</si>
  <si>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</si>
  <si>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</si>
  <si>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</si>
  <si>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</si>
  <si>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</si>
  <si>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</si>
  <si>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</si>
  <si>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</si>
  <si>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</si>
  <si>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</si>
  <si>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</si>
  <si>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</si>
  <si>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</si>
  <si>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</si>
  <si>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</si>
  <si>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</si>
  <si>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</si>
  <si>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</si>
  <si>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</si>
  <si>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</si>
  <si>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</si>
  <si>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</si>
  <si>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</si>
  <si>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</si>
  <si>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</si>
  <si>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</si>
  <si>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</si>
  <si>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</si>
  <si>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</si>
  <si>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</si>
  <si>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</si>
  <si>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</si>
  <si>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</si>
  <si>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</si>
  <si>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</si>
  <si>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</si>
  <si>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</si>
  <si>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</si>
  <si>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</si>
  <si>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</si>
  <si>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</si>
  <si>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</si>
  <si>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</si>
  <si>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</si>
  <si>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</si>
  <si>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</si>
  <si>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</si>
  <si>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</si>
  <si>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</si>
  <si>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</si>
  <si>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</si>
  <si>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</si>
  <si>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</si>
  <si>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</si>
  <si>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</si>
  <si>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</si>
  <si>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</si>
  <si>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</si>
  <si>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</si>
  <si>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</si>
  <si>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</si>
  <si>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</si>
  <si>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</si>
  <si>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</si>
  <si>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</si>
  <si>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</si>
  <si>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</si>
  <si>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</si>
  <si>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</si>
  <si>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</si>
  <si>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</si>
  <si>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</si>
  <si>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</si>
  <si>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</si>
  <si>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</si>
  <si>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</si>
  <si>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</si>
  <si>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</si>
  <si>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</si>
  <si>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Aprile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</si>
</sst>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A70" sqref="A70:XFD70"/>
    </sheetView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3.28515625" style="3" customWidth="1"/>
    <col min="17" max="17" width="9.85546875" style="3" customWidth="1"/>
    <col min="18" max="18" width="10.42578125" style="3" customWidth="1"/>
    <col min="19" max="19" width="8.42578125" style="3" customWidth="1"/>
    <col min="20" max="20" width="8.140625" style="3" customWidth="1"/>
    <col min="21" max="21" width="9.85546875" style="3" customWidth="1"/>
    <col min="22" max="22" width="10.42578125" style="3" customWidth="1"/>
    <col min="23" max="23" width="8.42578125" style="3" customWidth="1"/>
    <col min="24" max="24" width="8.140625" style="3" customWidth="1"/>
    <col min="25" max="25" width="9.85546875" style="3" customWidth="1"/>
    <col min="26" max="26" width="10.5703125" style="3" customWidth="1"/>
    <col min="27" max="27" width="8.5703125" style="3" bestFit="1" customWidth="1"/>
    <col min="28" max="28" width="8.140625" style="3" customWidth="1"/>
    <col min="29" max="29" width="13.28515625" style="3" customWidth="1"/>
    <col min="30" max="16384" width="9.140625" style="3"/>
  </cols>
  <sheetData>
    <row r="3" spans="1:29" ht="13.5" thickBot="1" x14ac:dyDescent="0.25"/>
    <row r="4" spans="1:29" ht="26.25" customHeight="1" x14ac:dyDescent="0.2">
      <c r="A4" s="4"/>
      <c r="B4" s="5"/>
      <c r="C4" s="5" t="s">
        <v>155</v>
      </c>
      <c r="D4" s="43" t="s">
        <v>22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46" t="s">
        <v>153</v>
      </c>
      <c r="Q4" s="43" t="s">
        <v>22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5"/>
      <c r="AC4" s="46" t="s">
        <v>153</v>
      </c>
    </row>
    <row r="5" spans="1:29" x14ac:dyDescent="0.2">
      <c r="A5" s="6"/>
      <c r="B5" s="7"/>
      <c r="C5" s="7"/>
      <c r="D5" s="49" t="s">
        <v>0</v>
      </c>
      <c r="E5" s="50"/>
      <c r="F5" s="50"/>
      <c r="G5" s="51"/>
      <c r="H5" s="52" t="s">
        <v>1</v>
      </c>
      <c r="I5" s="53"/>
      <c r="J5" s="53"/>
      <c r="K5" s="54"/>
      <c r="L5" s="55" t="s">
        <v>2</v>
      </c>
      <c r="M5" s="56"/>
      <c r="N5" s="56"/>
      <c r="O5" s="57"/>
      <c r="P5" s="47"/>
      <c r="Q5" s="49" t="s">
        <v>0</v>
      </c>
      <c r="R5" s="50"/>
      <c r="S5" s="50"/>
      <c r="T5" s="51"/>
      <c r="U5" s="52" t="s">
        <v>1</v>
      </c>
      <c r="V5" s="53"/>
      <c r="W5" s="53"/>
      <c r="X5" s="54"/>
      <c r="Y5" s="55" t="s">
        <v>2</v>
      </c>
      <c r="Z5" s="56"/>
      <c r="AA5" s="56"/>
      <c r="AB5" s="57"/>
      <c r="AC5" s="47"/>
    </row>
    <row r="6" spans="1:29" ht="63.75" x14ac:dyDescent="0.2">
      <c r="A6" s="8" t="s">
        <v>18</v>
      </c>
      <c r="B6" s="1" t="s">
        <v>25</v>
      </c>
      <c r="C6" s="9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2" t="s">
        <v>21</v>
      </c>
      <c r="P6" s="48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2" t="s">
        <v>21</v>
      </c>
      <c r="AC6" s="48"/>
    </row>
    <row r="7" spans="1:29" x14ac:dyDescent="0.2">
      <c r="A7" s="10">
        <v>1</v>
      </c>
      <c r="B7" s="11" t="s">
        <v>26</v>
      </c>
      <c r="C7" s="11" t="s">
        <v>3</v>
      </c>
      <c r="D7" s="12">
        <v>727</v>
      </c>
      <c r="E7" s="13">
        <v>615</v>
      </c>
      <c r="F7" s="14">
        <f>IF(D7&gt;0,E7/D7,"")</f>
        <v>0.84594222833562582</v>
      </c>
      <c r="G7" s="15">
        <v>10.342503438789546</v>
      </c>
      <c r="H7" s="16">
        <v>984</v>
      </c>
      <c r="I7" s="16">
        <v>791</v>
      </c>
      <c r="J7" s="14">
        <f>IF(H7&gt;0,I7/H7,"")</f>
        <v>0.80386178861788615</v>
      </c>
      <c r="K7" s="17">
        <v>26.75</v>
      </c>
      <c r="L7" s="18">
        <v>783</v>
      </c>
      <c r="M7" s="18">
        <v>709</v>
      </c>
      <c r="N7" s="14">
        <f>IF(L7&gt;0,M7/L7,"")</f>
        <v>0.90549169859514689</v>
      </c>
      <c r="O7" s="19">
        <v>54.5632183908046</v>
      </c>
      <c r="P7" s="20">
        <f>+D7+H7+L7</f>
        <v>2494</v>
      </c>
      <c r="Q7" s="12">
        <v>522</v>
      </c>
      <c r="R7" s="13">
        <v>472</v>
      </c>
      <c r="S7" s="14">
        <f>IF(Q7&gt;0,R7/Q7,"")</f>
        <v>0.90421455938697315</v>
      </c>
      <c r="T7" s="15">
        <v>8.9578544061302683</v>
      </c>
      <c r="U7" s="16">
        <v>640</v>
      </c>
      <c r="V7" s="16">
        <v>570</v>
      </c>
      <c r="W7" s="14">
        <f>IF(U7&gt;0,V7/U7,"")</f>
        <v>0.890625</v>
      </c>
      <c r="X7" s="17">
        <v>20.146875000000001</v>
      </c>
      <c r="Y7" s="18">
        <v>398</v>
      </c>
      <c r="Z7" s="18">
        <v>380</v>
      </c>
      <c r="AA7" s="14">
        <f>IF(Y7&gt;0,Z7/Y7,"")</f>
        <v>0.95477386934673369</v>
      </c>
      <c r="AB7" s="19">
        <v>29.778894472361809</v>
      </c>
      <c r="AC7" s="20">
        <f>+Q7+U7+Y7</f>
        <v>1560</v>
      </c>
    </row>
    <row r="8" spans="1:29" x14ac:dyDescent="0.2">
      <c r="A8" s="10">
        <v>2</v>
      </c>
      <c r="B8" s="11" t="s">
        <v>26</v>
      </c>
      <c r="C8" s="11" t="s">
        <v>27</v>
      </c>
      <c r="D8" s="21">
        <v>52</v>
      </c>
      <c r="E8" s="21">
        <v>42</v>
      </c>
      <c r="F8" s="14">
        <f t="shared" ref="F8:F66" si="0">IF(D8&gt;0,E8/D8,"")</f>
        <v>0.80769230769230771</v>
      </c>
      <c r="G8" s="22">
        <v>9.6730769230769234</v>
      </c>
      <c r="H8" s="18">
        <v>51</v>
      </c>
      <c r="I8" s="18">
        <v>41</v>
      </c>
      <c r="J8" s="14">
        <f t="shared" ref="J8:J66" si="1">IF(H8&gt;0,I8/H8,"")</f>
        <v>0.80392156862745101</v>
      </c>
      <c r="K8" s="19">
        <v>37.509803921568626</v>
      </c>
      <c r="L8" s="18">
        <v>34</v>
      </c>
      <c r="M8" s="18">
        <v>29</v>
      </c>
      <c r="N8" s="14">
        <f t="shared" ref="N8:N66" si="2">IF(L8&gt;0,M8/L8,"")</f>
        <v>0.8529411764705882</v>
      </c>
      <c r="O8" s="19">
        <v>63</v>
      </c>
      <c r="P8" s="20">
        <f t="shared" ref="P8:P66" si="3">+D8+H8+L8</f>
        <v>137</v>
      </c>
      <c r="Q8" s="21">
        <v>45</v>
      </c>
      <c r="R8" s="21">
        <v>36</v>
      </c>
      <c r="S8" s="14">
        <f t="shared" ref="S8:S66" si="4">IF(Q8&gt;0,R8/Q8,"")</f>
        <v>0.8</v>
      </c>
      <c r="T8" s="22">
        <v>9.2888888888888896</v>
      </c>
      <c r="U8" s="18">
        <v>44</v>
      </c>
      <c r="V8" s="18">
        <v>38</v>
      </c>
      <c r="W8" s="14">
        <f t="shared" ref="W8:W66" si="5">IF(U8&gt;0,V8/U8,"")</f>
        <v>0.86363636363636365</v>
      </c>
      <c r="X8" s="19">
        <v>26.386363636363637</v>
      </c>
      <c r="Y8" s="18">
        <v>19</v>
      </c>
      <c r="Z8" s="18">
        <v>19</v>
      </c>
      <c r="AA8" s="14">
        <f t="shared" ref="AA8:AA66" si="6">IF(Y8&gt;0,Z8/Y8,"")</f>
        <v>1</v>
      </c>
      <c r="AB8" s="19">
        <v>22.789473684210527</v>
      </c>
      <c r="AC8" s="20">
        <f t="shared" ref="AC8:AC66" si="7">+Q8+U8+Y8</f>
        <v>108</v>
      </c>
    </row>
    <row r="9" spans="1:29" x14ac:dyDescent="0.2">
      <c r="A9" s="10">
        <v>3</v>
      </c>
      <c r="B9" s="11" t="s">
        <v>26</v>
      </c>
      <c r="C9" s="11" t="s">
        <v>8</v>
      </c>
      <c r="D9" s="21">
        <v>91</v>
      </c>
      <c r="E9" s="21">
        <v>80</v>
      </c>
      <c r="F9" s="14">
        <f t="shared" si="0"/>
        <v>0.87912087912087911</v>
      </c>
      <c r="G9" s="22">
        <v>10.021978021978022</v>
      </c>
      <c r="H9" s="18">
        <v>153</v>
      </c>
      <c r="I9" s="18">
        <v>131</v>
      </c>
      <c r="J9" s="14">
        <f t="shared" si="1"/>
        <v>0.85620915032679734</v>
      </c>
      <c r="K9" s="19">
        <v>32.522875816993462</v>
      </c>
      <c r="L9" s="18">
        <v>83</v>
      </c>
      <c r="M9" s="18">
        <v>70</v>
      </c>
      <c r="N9" s="14">
        <f t="shared" si="2"/>
        <v>0.84337349397590367</v>
      </c>
      <c r="O9" s="19">
        <v>56.734939759036145</v>
      </c>
      <c r="P9" s="20">
        <f t="shared" si="3"/>
        <v>327</v>
      </c>
      <c r="Q9" s="21">
        <v>75</v>
      </c>
      <c r="R9" s="21">
        <v>68</v>
      </c>
      <c r="S9" s="14">
        <f t="shared" si="4"/>
        <v>0.90666666666666662</v>
      </c>
      <c r="T9" s="22">
        <v>10.64</v>
      </c>
      <c r="U9" s="18">
        <v>117</v>
      </c>
      <c r="V9" s="18">
        <v>107</v>
      </c>
      <c r="W9" s="14">
        <f t="shared" si="5"/>
        <v>0.9145299145299145</v>
      </c>
      <c r="X9" s="19">
        <v>27.521367521367523</v>
      </c>
      <c r="Y9" s="18">
        <v>48</v>
      </c>
      <c r="Z9" s="18">
        <v>43</v>
      </c>
      <c r="AA9" s="14">
        <f t="shared" si="6"/>
        <v>0.89583333333333337</v>
      </c>
      <c r="AB9" s="19">
        <v>42.833333333333336</v>
      </c>
      <c r="AC9" s="20">
        <f t="shared" si="7"/>
        <v>240</v>
      </c>
    </row>
    <row r="10" spans="1:29" x14ac:dyDescent="0.2">
      <c r="A10" s="10">
        <v>4</v>
      </c>
      <c r="B10" s="11" t="s">
        <v>28</v>
      </c>
      <c r="C10" s="11" t="s">
        <v>10</v>
      </c>
      <c r="D10" s="21">
        <v>564</v>
      </c>
      <c r="E10" s="21">
        <v>453</v>
      </c>
      <c r="F10" s="14">
        <f t="shared" si="0"/>
        <v>0.80319148936170215</v>
      </c>
      <c r="G10" s="22">
        <v>13.306737588652481</v>
      </c>
      <c r="H10" s="18">
        <v>663</v>
      </c>
      <c r="I10" s="18">
        <v>493</v>
      </c>
      <c r="J10" s="14">
        <f t="shared" si="1"/>
        <v>0.74358974358974361</v>
      </c>
      <c r="K10" s="19">
        <v>33.625942684766216</v>
      </c>
      <c r="L10" s="18">
        <v>316</v>
      </c>
      <c r="M10" s="18">
        <v>301</v>
      </c>
      <c r="N10" s="14">
        <f t="shared" si="2"/>
        <v>0.95253164556962022</v>
      </c>
      <c r="O10" s="19">
        <v>48.962025316455694</v>
      </c>
      <c r="P10" s="20">
        <f t="shared" si="3"/>
        <v>1543</v>
      </c>
      <c r="Q10" s="21">
        <v>455</v>
      </c>
      <c r="R10" s="21">
        <v>390</v>
      </c>
      <c r="S10" s="14">
        <f t="shared" si="4"/>
        <v>0.8571428571428571</v>
      </c>
      <c r="T10" s="22">
        <v>11.114285714285714</v>
      </c>
      <c r="U10" s="18">
        <v>486</v>
      </c>
      <c r="V10" s="18">
        <v>408</v>
      </c>
      <c r="W10" s="14">
        <f t="shared" si="5"/>
        <v>0.83950617283950613</v>
      </c>
      <c r="X10" s="19">
        <v>25.915637860082306</v>
      </c>
      <c r="Y10" s="18">
        <v>211</v>
      </c>
      <c r="Z10" s="18">
        <v>210</v>
      </c>
      <c r="AA10" s="14">
        <f t="shared" si="6"/>
        <v>0.99526066350710896</v>
      </c>
      <c r="AB10" s="19">
        <v>21.104265402843602</v>
      </c>
      <c r="AC10" s="20">
        <f t="shared" si="7"/>
        <v>1152</v>
      </c>
    </row>
    <row r="11" spans="1:29" x14ac:dyDescent="0.2">
      <c r="A11" s="10">
        <v>5</v>
      </c>
      <c r="B11" s="11" t="s">
        <v>29</v>
      </c>
      <c r="C11" s="11" t="s">
        <v>11</v>
      </c>
      <c r="D11" s="21">
        <v>796</v>
      </c>
      <c r="E11" s="21">
        <v>702</v>
      </c>
      <c r="F11" s="14">
        <f t="shared" si="0"/>
        <v>0.88190954773869346</v>
      </c>
      <c r="G11" s="22">
        <v>11.424623115577889</v>
      </c>
      <c r="H11" s="18">
        <v>1482</v>
      </c>
      <c r="I11" s="18">
        <v>1166</v>
      </c>
      <c r="J11" s="14">
        <f t="shared" si="1"/>
        <v>0.78677462887989202</v>
      </c>
      <c r="K11" s="19">
        <v>33.617408906882588</v>
      </c>
      <c r="L11" s="18">
        <v>1408</v>
      </c>
      <c r="M11" s="18">
        <v>1271</v>
      </c>
      <c r="N11" s="14">
        <f t="shared" si="2"/>
        <v>0.90269886363636365</v>
      </c>
      <c r="O11" s="19">
        <v>68.857244318181813</v>
      </c>
      <c r="P11" s="20">
        <f t="shared" si="3"/>
        <v>3686</v>
      </c>
      <c r="Q11" s="21">
        <v>555</v>
      </c>
      <c r="R11" s="21">
        <v>518</v>
      </c>
      <c r="S11" s="14">
        <f t="shared" si="4"/>
        <v>0.93333333333333335</v>
      </c>
      <c r="T11" s="22">
        <v>8.423423423423424</v>
      </c>
      <c r="U11" s="18">
        <v>1021</v>
      </c>
      <c r="V11" s="18">
        <v>880</v>
      </c>
      <c r="W11" s="14">
        <f t="shared" si="5"/>
        <v>0.861900097943193</v>
      </c>
      <c r="X11" s="19">
        <v>25.879529872673849</v>
      </c>
      <c r="Y11" s="18">
        <v>819</v>
      </c>
      <c r="Z11" s="18">
        <v>797</v>
      </c>
      <c r="AA11" s="14">
        <f t="shared" si="6"/>
        <v>0.97313797313797312</v>
      </c>
      <c r="AB11" s="19">
        <v>30.826617826617827</v>
      </c>
      <c r="AC11" s="20">
        <f t="shared" si="7"/>
        <v>2395</v>
      </c>
    </row>
    <row r="12" spans="1:29" x14ac:dyDescent="0.2">
      <c r="A12" s="10">
        <v>6</v>
      </c>
      <c r="B12" s="11" t="s">
        <v>26</v>
      </c>
      <c r="C12" s="11" t="s">
        <v>12</v>
      </c>
      <c r="D12" s="21">
        <v>799</v>
      </c>
      <c r="E12" s="21">
        <v>624</v>
      </c>
      <c r="F12" s="14">
        <f t="shared" si="0"/>
        <v>0.78097622027534419</v>
      </c>
      <c r="G12" s="22">
        <v>13.300375469336672</v>
      </c>
      <c r="H12" s="18">
        <v>801</v>
      </c>
      <c r="I12" s="18">
        <v>636</v>
      </c>
      <c r="J12" s="14">
        <f t="shared" si="1"/>
        <v>0.79400749063670417</v>
      </c>
      <c r="K12" s="19">
        <v>32.491885143570535</v>
      </c>
      <c r="L12" s="18">
        <v>385</v>
      </c>
      <c r="M12" s="18">
        <v>345</v>
      </c>
      <c r="N12" s="14">
        <f t="shared" si="2"/>
        <v>0.89610389610389607</v>
      </c>
      <c r="O12" s="19">
        <v>51.368831168831171</v>
      </c>
      <c r="P12" s="20">
        <f t="shared" si="3"/>
        <v>1985</v>
      </c>
      <c r="Q12" s="21">
        <v>545</v>
      </c>
      <c r="R12" s="21">
        <v>457</v>
      </c>
      <c r="S12" s="14">
        <f t="shared" si="4"/>
        <v>0.83853211009174311</v>
      </c>
      <c r="T12" s="22">
        <v>10.491743119266054</v>
      </c>
      <c r="U12" s="18">
        <v>440</v>
      </c>
      <c r="V12" s="18">
        <v>399</v>
      </c>
      <c r="W12" s="14">
        <f t="shared" si="5"/>
        <v>0.90681818181818186</v>
      </c>
      <c r="X12" s="19">
        <v>21.559090909090909</v>
      </c>
      <c r="Y12" s="18">
        <v>183</v>
      </c>
      <c r="Z12" s="18">
        <v>170</v>
      </c>
      <c r="AA12" s="14">
        <f t="shared" si="6"/>
        <v>0.92896174863387981</v>
      </c>
      <c r="AB12" s="19">
        <v>32.349726775956285</v>
      </c>
      <c r="AC12" s="20">
        <f t="shared" si="7"/>
        <v>1168</v>
      </c>
    </row>
    <row r="13" spans="1:29" x14ac:dyDescent="0.2">
      <c r="A13" s="10">
        <v>7</v>
      </c>
      <c r="B13" s="11" t="s">
        <v>30</v>
      </c>
      <c r="C13" s="11" t="s">
        <v>13</v>
      </c>
      <c r="D13" s="21">
        <v>274</v>
      </c>
      <c r="E13" s="21">
        <v>235</v>
      </c>
      <c r="F13" s="14">
        <f t="shared" si="0"/>
        <v>0.85766423357664234</v>
      </c>
      <c r="G13" s="22">
        <v>9.8832116788321169</v>
      </c>
      <c r="H13" s="18">
        <v>400</v>
      </c>
      <c r="I13" s="18">
        <v>307</v>
      </c>
      <c r="J13" s="14">
        <f t="shared" si="1"/>
        <v>0.76749999999999996</v>
      </c>
      <c r="K13" s="19">
        <v>26.232500000000002</v>
      </c>
      <c r="L13" s="18">
        <v>763</v>
      </c>
      <c r="M13" s="18">
        <v>748</v>
      </c>
      <c r="N13" s="14">
        <f t="shared" si="2"/>
        <v>0.98034076015727389</v>
      </c>
      <c r="O13" s="19">
        <v>20.682830930537353</v>
      </c>
      <c r="P13" s="20">
        <f t="shared" si="3"/>
        <v>1437</v>
      </c>
      <c r="Q13" s="21">
        <v>150</v>
      </c>
      <c r="R13" s="21">
        <v>147</v>
      </c>
      <c r="S13" s="14">
        <f t="shared" si="4"/>
        <v>0.98</v>
      </c>
      <c r="T13" s="22">
        <v>4.2266666666666666</v>
      </c>
      <c r="U13" s="18">
        <v>220</v>
      </c>
      <c r="V13" s="18">
        <v>202</v>
      </c>
      <c r="W13" s="14">
        <f t="shared" si="5"/>
        <v>0.91818181818181821</v>
      </c>
      <c r="X13" s="19">
        <v>11.122727272727273</v>
      </c>
      <c r="Y13" s="18">
        <v>596</v>
      </c>
      <c r="Z13" s="18">
        <v>589</v>
      </c>
      <c r="AA13" s="14">
        <f t="shared" si="6"/>
        <v>0.98825503355704702</v>
      </c>
      <c r="AB13" s="19">
        <v>7.8875838926174495</v>
      </c>
      <c r="AC13" s="20">
        <f t="shared" si="7"/>
        <v>966</v>
      </c>
    </row>
    <row r="14" spans="1:29" x14ac:dyDescent="0.2">
      <c r="A14" s="10">
        <v>8</v>
      </c>
      <c r="B14" s="11" t="s">
        <v>26</v>
      </c>
      <c r="C14" s="11" t="s">
        <v>14</v>
      </c>
      <c r="D14" s="12">
        <v>1200</v>
      </c>
      <c r="E14" s="13">
        <v>983</v>
      </c>
      <c r="F14" s="14">
        <f t="shared" si="0"/>
        <v>0.81916666666666671</v>
      </c>
      <c r="G14" s="15">
        <v>10.960833333333333</v>
      </c>
      <c r="H14" s="16">
        <v>1276</v>
      </c>
      <c r="I14" s="16">
        <v>880</v>
      </c>
      <c r="J14" s="14">
        <f t="shared" si="1"/>
        <v>0.68965517241379315</v>
      </c>
      <c r="K14" s="17">
        <v>30.324451410658309</v>
      </c>
      <c r="L14" s="18">
        <v>718</v>
      </c>
      <c r="M14" s="18">
        <v>716</v>
      </c>
      <c r="N14" s="14">
        <f t="shared" si="2"/>
        <v>0.99721448467966578</v>
      </c>
      <c r="O14" s="19">
        <v>39.747910863509752</v>
      </c>
      <c r="P14" s="20">
        <f t="shared" si="3"/>
        <v>3194</v>
      </c>
      <c r="Q14" s="12">
        <v>816</v>
      </c>
      <c r="R14" s="13">
        <v>712</v>
      </c>
      <c r="S14" s="14">
        <f t="shared" si="4"/>
        <v>0.87254901960784315</v>
      </c>
      <c r="T14" s="15">
        <v>8.1715686274509807</v>
      </c>
      <c r="U14" s="16">
        <v>755</v>
      </c>
      <c r="V14" s="16">
        <v>644</v>
      </c>
      <c r="W14" s="14">
        <f t="shared" si="5"/>
        <v>0.85298013245033111</v>
      </c>
      <c r="X14" s="17">
        <v>18.515231788079472</v>
      </c>
      <c r="Y14" s="18">
        <v>353</v>
      </c>
      <c r="Z14" s="18">
        <v>353</v>
      </c>
      <c r="AA14" s="14">
        <f t="shared" si="6"/>
        <v>1</v>
      </c>
      <c r="AB14" s="19">
        <v>17.594900849858355</v>
      </c>
      <c r="AC14" s="20">
        <f t="shared" si="7"/>
        <v>1924</v>
      </c>
    </row>
    <row r="15" spans="1:29" x14ac:dyDescent="0.2">
      <c r="A15" s="10">
        <v>9</v>
      </c>
      <c r="B15" s="11" t="s">
        <v>26</v>
      </c>
      <c r="C15" s="11" t="s">
        <v>15</v>
      </c>
      <c r="D15" s="12">
        <v>384</v>
      </c>
      <c r="E15" s="13">
        <v>326</v>
      </c>
      <c r="F15" s="14">
        <f t="shared" si="0"/>
        <v>0.84895833333333337</v>
      </c>
      <c r="G15" s="15">
        <v>11.489583333333334</v>
      </c>
      <c r="H15" s="16">
        <v>484</v>
      </c>
      <c r="I15" s="16">
        <v>392</v>
      </c>
      <c r="J15" s="14">
        <f t="shared" si="1"/>
        <v>0.80991735537190079</v>
      </c>
      <c r="K15" s="17">
        <v>29.677685950413224</v>
      </c>
      <c r="L15" s="18">
        <v>206</v>
      </c>
      <c r="M15" s="18">
        <v>190</v>
      </c>
      <c r="N15" s="14">
        <f t="shared" si="2"/>
        <v>0.92233009708737868</v>
      </c>
      <c r="O15" s="19">
        <v>51.582524271844662</v>
      </c>
      <c r="P15" s="20">
        <f t="shared" si="3"/>
        <v>1074</v>
      </c>
      <c r="Q15" s="12">
        <v>244</v>
      </c>
      <c r="R15" s="13">
        <v>221</v>
      </c>
      <c r="S15" s="14">
        <f t="shared" si="4"/>
        <v>0.90573770491803274</v>
      </c>
      <c r="T15" s="15">
        <v>7.8442622950819674</v>
      </c>
      <c r="U15" s="16">
        <v>344</v>
      </c>
      <c r="V15" s="16">
        <v>309</v>
      </c>
      <c r="W15" s="14">
        <f t="shared" si="5"/>
        <v>0.89825581395348841</v>
      </c>
      <c r="X15" s="17">
        <v>22.552325581395348</v>
      </c>
      <c r="Y15" s="18">
        <v>145</v>
      </c>
      <c r="Z15" s="18">
        <v>137</v>
      </c>
      <c r="AA15" s="14">
        <f t="shared" si="6"/>
        <v>0.94482758620689655</v>
      </c>
      <c r="AB15" s="19">
        <v>28.317241379310346</v>
      </c>
      <c r="AC15" s="20">
        <f t="shared" si="7"/>
        <v>733</v>
      </c>
    </row>
    <row r="16" spans="1:29" x14ac:dyDescent="0.2">
      <c r="A16" s="10">
        <v>10</v>
      </c>
      <c r="B16" s="11" t="s">
        <v>26</v>
      </c>
      <c r="C16" s="11" t="s">
        <v>4</v>
      </c>
      <c r="D16" s="12">
        <v>1007</v>
      </c>
      <c r="E16" s="13">
        <v>893</v>
      </c>
      <c r="F16" s="14">
        <f t="shared" si="0"/>
        <v>0.8867924528301887</v>
      </c>
      <c r="G16" s="15">
        <v>11.820258192651441</v>
      </c>
      <c r="H16" s="16">
        <v>1498</v>
      </c>
      <c r="I16" s="16">
        <v>1145</v>
      </c>
      <c r="J16" s="14">
        <f t="shared" si="1"/>
        <v>0.76435246995994655</v>
      </c>
      <c r="K16" s="17">
        <v>36.443925233644862</v>
      </c>
      <c r="L16" s="18">
        <v>1260</v>
      </c>
      <c r="M16" s="18">
        <v>1000</v>
      </c>
      <c r="N16" s="14">
        <f t="shared" si="2"/>
        <v>0.79365079365079361</v>
      </c>
      <c r="O16" s="19">
        <v>86.426984126984124</v>
      </c>
      <c r="P16" s="20">
        <f t="shared" si="3"/>
        <v>3765</v>
      </c>
      <c r="Q16" s="12">
        <v>740</v>
      </c>
      <c r="R16" s="13">
        <v>665</v>
      </c>
      <c r="S16" s="14">
        <f t="shared" si="4"/>
        <v>0.89864864864864868</v>
      </c>
      <c r="T16" s="15">
        <v>10.124324324324323</v>
      </c>
      <c r="U16" s="16">
        <v>1074</v>
      </c>
      <c r="V16" s="16">
        <v>877</v>
      </c>
      <c r="W16" s="14">
        <f t="shared" si="5"/>
        <v>0.81657355679702048</v>
      </c>
      <c r="X16" s="17">
        <v>29.411545623836126</v>
      </c>
      <c r="Y16" s="18">
        <v>736</v>
      </c>
      <c r="Z16" s="18">
        <v>686</v>
      </c>
      <c r="AA16" s="14">
        <f t="shared" si="6"/>
        <v>0.93206521739130432</v>
      </c>
      <c r="AB16" s="19">
        <v>39.589673913043477</v>
      </c>
      <c r="AC16" s="20">
        <f t="shared" si="7"/>
        <v>2550</v>
      </c>
    </row>
    <row r="17" spans="1:29" x14ac:dyDescent="0.2">
      <c r="A17" s="10">
        <v>11</v>
      </c>
      <c r="B17" s="11" t="s">
        <v>26</v>
      </c>
      <c r="C17" s="11" t="s">
        <v>16</v>
      </c>
      <c r="D17" s="12">
        <v>215</v>
      </c>
      <c r="E17" s="13">
        <v>200</v>
      </c>
      <c r="F17" s="14">
        <f t="shared" si="0"/>
        <v>0.93023255813953487</v>
      </c>
      <c r="G17" s="15">
        <v>8.5581395348837201</v>
      </c>
      <c r="H17" s="16">
        <v>721</v>
      </c>
      <c r="I17" s="16">
        <v>556</v>
      </c>
      <c r="J17" s="14">
        <f t="shared" si="1"/>
        <v>0.7711511789181692</v>
      </c>
      <c r="K17" s="17">
        <v>25.875173370319001</v>
      </c>
      <c r="L17" s="16">
        <v>692</v>
      </c>
      <c r="M17" s="16">
        <v>679</v>
      </c>
      <c r="N17" s="14">
        <f t="shared" si="2"/>
        <v>0.98121387283236994</v>
      </c>
      <c r="O17" s="23">
        <v>37.419075144508668</v>
      </c>
      <c r="P17" s="20">
        <f t="shared" si="3"/>
        <v>1628</v>
      </c>
      <c r="Q17" s="12">
        <v>136</v>
      </c>
      <c r="R17" s="13">
        <v>131</v>
      </c>
      <c r="S17" s="14">
        <f t="shared" si="4"/>
        <v>0.96323529411764708</v>
      </c>
      <c r="T17" s="15">
        <v>6.2132352941176467</v>
      </c>
      <c r="U17" s="16">
        <v>416</v>
      </c>
      <c r="V17" s="16">
        <v>383</v>
      </c>
      <c r="W17" s="14">
        <f t="shared" si="5"/>
        <v>0.92067307692307687</v>
      </c>
      <c r="X17" s="17">
        <v>11.742788461538462</v>
      </c>
      <c r="Y17" s="16">
        <v>367</v>
      </c>
      <c r="Z17" s="16">
        <v>366</v>
      </c>
      <c r="AA17" s="14">
        <f t="shared" si="6"/>
        <v>0.99727520435967298</v>
      </c>
      <c r="AB17" s="23">
        <v>10.643051771117166</v>
      </c>
      <c r="AC17" s="20">
        <f t="shared" si="7"/>
        <v>919</v>
      </c>
    </row>
    <row r="18" spans="1:29" x14ac:dyDescent="0.2">
      <c r="A18" s="10">
        <v>12</v>
      </c>
      <c r="B18" s="11" t="s">
        <v>26</v>
      </c>
      <c r="C18" s="11" t="s">
        <v>5</v>
      </c>
      <c r="D18" s="21">
        <v>240</v>
      </c>
      <c r="E18" s="21">
        <v>221</v>
      </c>
      <c r="F18" s="14">
        <f t="shared" si="0"/>
        <v>0.92083333333333328</v>
      </c>
      <c r="G18" s="22">
        <v>8.3125</v>
      </c>
      <c r="H18" s="18">
        <v>260</v>
      </c>
      <c r="I18" s="18">
        <v>227</v>
      </c>
      <c r="J18" s="14">
        <f t="shared" si="1"/>
        <v>0.87307692307692308</v>
      </c>
      <c r="K18" s="19">
        <v>23.746153846153845</v>
      </c>
      <c r="L18" s="18">
        <v>95</v>
      </c>
      <c r="M18" s="18">
        <v>88</v>
      </c>
      <c r="N18" s="14">
        <f t="shared" si="2"/>
        <v>0.9263157894736842</v>
      </c>
      <c r="O18" s="19">
        <v>44.621052631578948</v>
      </c>
      <c r="P18" s="20">
        <f t="shared" si="3"/>
        <v>595</v>
      </c>
      <c r="Q18" s="21">
        <v>178</v>
      </c>
      <c r="R18" s="21">
        <v>168</v>
      </c>
      <c r="S18" s="14">
        <f t="shared" si="4"/>
        <v>0.9438202247191011</v>
      </c>
      <c r="T18" s="22">
        <v>8.0112359550561791</v>
      </c>
      <c r="U18" s="18">
        <v>173</v>
      </c>
      <c r="V18" s="18">
        <v>162</v>
      </c>
      <c r="W18" s="14">
        <f t="shared" si="5"/>
        <v>0.93641618497109824</v>
      </c>
      <c r="X18" s="19">
        <v>17.445086705202311</v>
      </c>
      <c r="Y18" s="18">
        <v>61</v>
      </c>
      <c r="Z18" s="18">
        <v>61</v>
      </c>
      <c r="AA18" s="14">
        <f t="shared" si="6"/>
        <v>1</v>
      </c>
      <c r="AB18" s="19">
        <v>20.016393442622952</v>
      </c>
      <c r="AC18" s="20">
        <f t="shared" si="7"/>
        <v>412</v>
      </c>
    </row>
    <row r="19" spans="1:29" x14ac:dyDescent="0.2">
      <c r="A19" s="10">
        <v>13</v>
      </c>
      <c r="B19" s="11" t="s">
        <v>26</v>
      </c>
      <c r="C19" s="11" t="s">
        <v>6</v>
      </c>
      <c r="D19" s="12">
        <v>117</v>
      </c>
      <c r="E19" s="13">
        <v>108</v>
      </c>
      <c r="F19" s="14">
        <f t="shared" si="0"/>
        <v>0.92307692307692313</v>
      </c>
      <c r="G19" s="15">
        <v>4.7435897435897436</v>
      </c>
      <c r="H19" s="16">
        <v>58</v>
      </c>
      <c r="I19" s="16">
        <v>57</v>
      </c>
      <c r="J19" s="14">
        <f t="shared" si="1"/>
        <v>0.98275862068965514</v>
      </c>
      <c r="K19" s="17">
        <v>8.0344827586206904</v>
      </c>
      <c r="L19" s="18">
        <v>154</v>
      </c>
      <c r="M19" s="18">
        <v>154</v>
      </c>
      <c r="N19" s="14">
        <f t="shared" si="2"/>
        <v>1</v>
      </c>
      <c r="O19" s="19">
        <v>4.2662337662337659</v>
      </c>
      <c r="P19" s="20">
        <f t="shared" si="3"/>
        <v>329</v>
      </c>
      <c r="Q19" s="12">
        <v>95</v>
      </c>
      <c r="R19" s="13">
        <v>93</v>
      </c>
      <c r="S19" s="14">
        <f t="shared" si="4"/>
        <v>0.97894736842105268</v>
      </c>
      <c r="T19" s="15">
        <v>1.6736842105263159</v>
      </c>
      <c r="U19" s="16">
        <v>43</v>
      </c>
      <c r="V19" s="16">
        <v>43</v>
      </c>
      <c r="W19" s="14">
        <f t="shared" si="5"/>
        <v>1</v>
      </c>
      <c r="X19" s="17">
        <v>2.441860465116279</v>
      </c>
      <c r="Y19" s="18">
        <v>137</v>
      </c>
      <c r="Z19" s="18">
        <v>137</v>
      </c>
      <c r="AA19" s="14">
        <f t="shared" si="6"/>
        <v>1</v>
      </c>
      <c r="AB19" s="19">
        <v>2.0364963503649633</v>
      </c>
      <c r="AC19" s="20">
        <f t="shared" si="7"/>
        <v>275</v>
      </c>
    </row>
    <row r="20" spans="1:29" x14ac:dyDescent="0.2">
      <c r="A20" s="10">
        <v>14</v>
      </c>
      <c r="B20" s="11" t="s">
        <v>26</v>
      </c>
      <c r="C20" s="11" t="s">
        <v>7</v>
      </c>
      <c r="D20" s="21">
        <v>342</v>
      </c>
      <c r="E20" s="21">
        <v>283</v>
      </c>
      <c r="F20" s="14">
        <f t="shared" si="0"/>
        <v>0.82748538011695905</v>
      </c>
      <c r="G20" s="22">
        <v>12.242690058479532</v>
      </c>
      <c r="H20" s="18">
        <v>406</v>
      </c>
      <c r="I20" s="18">
        <v>288</v>
      </c>
      <c r="J20" s="14">
        <f t="shared" si="1"/>
        <v>0.70935960591133007</v>
      </c>
      <c r="K20" s="19">
        <v>33.507389162561573</v>
      </c>
      <c r="L20" s="18">
        <v>219</v>
      </c>
      <c r="M20" s="18">
        <v>197</v>
      </c>
      <c r="N20" s="14">
        <f t="shared" si="2"/>
        <v>0.8995433789954338</v>
      </c>
      <c r="O20" s="19">
        <v>53.278538812785385</v>
      </c>
      <c r="P20" s="20">
        <f t="shared" si="3"/>
        <v>967</v>
      </c>
      <c r="Q20" s="21">
        <v>305</v>
      </c>
      <c r="R20" s="21">
        <v>265</v>
      </c>
      <c r="S20" s="14">
        <f t="shared" si="4"/>
        <v>0.86885245901639341</v>
      </c>
      <c r="T20" s="22">
        <v>10.927868852459016</v>
      </c>
      <c r="U20" s="18">
        <v>366</v>
      </c>
      <c r="V20" s="18">
        <v>268</v>
      </c>
      <c r="W20" s="14">
        <f t="shared" si="5"/>
        <v>0.73224043715846998</v>
      </c>
      <c r="X20" s="19">
        <v>30.270491803278688</v>
      </c>
      <c r="Y20" s="18">
        <v>192</v>
      </c>
      <c r="Z20" s="18">
        <v>180</v>
      </c>
      <c r="AA20" s="14">
        <f t="shared" si="6"/>
        <v>0.9375</v>
      </c>
      <c r="AB20" s="19">
        <v>37.369791666666664</v>
      </c>
      <c r="AC20" s="20">
        <f t="shared" si="7"/>
        <v>863</v>
      </c>
    </row>
    <row r="21" spans="1:29" x14ac:dyDescent="0.2">
      <c r="A21" s="10">
        <v>15</v>
      </c>
      <c r="B21" s="11" t="s">
        <v>31</v>
      </c>
      <c r="C21" s="11" t="s">
        <v>32</v>
      </c>
      <c r="D21" s="21">
        <v>125</v>
      </c>
      <c r="E21" s="21">
        <v>113</v>
      </c>
      <c r="F21" s="14">
        <f t="shared" si="0"/>
        <v>0.90400000000000003</v>
      </c>
      <c r="G21" s="22">
        <v>39.712000000000003</v>
      </c>
      <c r="H21" s="18">
        <v>320</v>
      </c>
      <c r="I21" s="18">
        <v>242</v>
      </c>
      <c r="J21" s="14">
        <f t="shared" si="1"/>
        <v>0.75624999999999998</v>
      </c>
      <c r="K21" s="19">
        <v>99.106250000000003</v>
      </c>
      <c r="L21" s="18">
        <v>1513</v>
      </c>
      <c r="M21" s="18">
        <v>772</v>
      </c>
      <c r="N21" s="14">
        <f t="shared" si="2"/>
        <v>0.51024454725710511</v>
      </c>
      <c r="O21" s="19">
        <v>248.97620621282221</v>
      </c>
      <c r="P21" s="20">
        <f t="shared" si="3"/>
        <v>1958</v>
      </c>
      <c r="Q21" s="21">
        <v>84</v>
      </c>
      <c r="R21" s="21">
        <v>75</v>
      </c>
      <c r="S21" s="14">
        <f t="shared" si="4"/>
        <v>0.8928571428571429</v>
      </c>
      <c r="T21" s="22">
        <v>41.535714285714285</v>
      </c>
      <c r="U21" s="18">
        <v>212</v>
      </c>
      <c r="V21" s="18">
        <v>166</v>
      </c>
      <c r="W21" s="14">
        <f t="shared" si="5"/>
        <v>0.78301886792452835</v>
      </c>
      <c r="X21" s="19">
        <v>83.660377358490564</v>
      </c>
      <c r="Y21" s="18">
        <v>984</v>
      </c>
      <c r="Z21" s="18">
        <v>468</v>
      </c>
      <c r="AA21" s="14">
        <f t="shared" si="6"/>
        <v>0.47560975609756095</v>
      </c>
      <c r="AB21" s="19">
        <v>264.66361788617888</v>
      </c>
      <c r="AC21" s="20">
        <f t="shared" si="7"/>
        <v>1280</v>
      </c>
    </row>
    <row r="22" spans="1:29" x14ac:dyDescent="0.2">
      <c r="A22" s="10">
        <v>16</v>
      </c>
      <c r="B22" s="11" t="s">
        <v>33</v>
      </c>
      <c r="C22" s="11" t="s">
        <v>34</v>
      </c>
      <c r="D22" s="12">
        <v>3</v>
      </c>
      <c r="E22" s="13">
        <v>3</v>
      </c>
      <c r="F22" s="14">
        <f t="shared" si="0"/>
        <v>1</v>
      </c>
      <c r="G22" s="15">
        <v>3</v>
      </c>
      <c r="H22" s="16">
        <v>6</v>
      </c>
      <c r="I22" s="16">
        <v>6</v>
      </c>
      <c r="J22" s="14">
        <f t="shared" si="1"/>
        <v>1</v>
      </c>
      <c r="K22" s="17">
        <v>41.333333333333336</v>
      </c>
      <c r="L22" s="18">
        <v>25</v>
      </c>
      <c r="M22" s="18">
        <v>18</v>
      </c>
      <c r="N22" s="14">
        <f t="shared" si="2"/>
        <v>0.72</v>
      </c>
      <c r="O22" s="19">
        <v>132</v>
      </c>
      <c r="P22" s="20">
        <f t="shared" si="3"/>
        <v>34</v>
      </c>
      <c r="Q22" s="12">
        <v>3</v>
      </c>
      <c r="R22" s="13">
        <v>3</v>
      </c>
      <c r="S22" s="14">
        <f t="shared" si="4"/>
        <v>1</v>
      </c>
      <c r="T22" s="15">
        <v>3</v>
      </c>
      <c r="U22" s="16">
        <v>6</v>
      </c>
      <c r="V22" s="16">
        <v>6</v>
      </c>
      <c r="W22" s="14">
        <f t="shared" si="5"/>
        <v>1</v>
      </c>
      <c r="X22" s="17">
        <v>41.333333333333336</v>
      </c>
      <c r="Y22" s="18">
        <v>24</v>
      </c>
      <c r="Z22" s="18">
        <v>17</v>
      </c>
      <c r="AA22" s="14">
        <f t="shared" si="6"/>
        <v>0.70833333333333337</v>
      </c>
      <c r="AB22" s="19">
        <v>134.95833333333334</v>
      </c>
      <c r="AC22" s="20">
        <f t="shared" si="7"/>
        <v>33</v>
      </c>
    </row>
    <row r="23" spans="1:29" x14ac:dyDescent="0.2">
      <c r="A23" s="10">
        <v>17</v>
      </c>
      <c r="B23" s="11" t="s">
        <v>35</v>
      </c>
      <c r="C23" s="11" t="s">
        <v>36</v>
      </c>
      <c r="D23" s="12">
        <v>265</v>
      </c>
      <c r="E23" s="13">
        <v>228</v>
      </c>
      <c r="F23" s="14">
        <f t="shared" si="0"/>
        <v>0.86037735849056607</v>
      </c>
      <c r="G23" s="15">
        <v>7.9245283018867925</v>
      </c>
      <c r="H23" s="16">
        <v>272</v>
      </c>
      <c r="I23" s="16">
        <v>244</v>
      </c>
      <c r="J23" s="14">
        <f t="shared" si="1"/>
        <v>0.8970588235294118</v>
      </c>
      <c r="K23" s="17">
        <v>33.849264705882355</v>
      </c>
      <c r="L23" s="18">
        <v>211</v>
      </c>
      <c r="M23" s="18">
        <v>194</v>
      </c>
      <c r="N23" s="14">
        <f t="shared" si="2"/>
        <v>0.91943127962085303</v>
      </c>
      <c r="O23" s="19">
        <v>46.066350710900473</v>
      </c>
      <c r="P23" s="20">
        <f t="shared" si="3"/>
        <v>748</v>
      </c>
      <c r="Q23" s="12">
        <v>188</v>
      </c>
      <c r="R23" s="13">
        <v>165</v>
      </c>
      <c r="S23" s="14">
        <f t="shared" si="4"/>
        <v>0.87765957446808507</v>
      </c>
      <c r="T23" s="15">
        <v>6.7287234042553195</v>
      </c>
      <c r="U23" s="16">
        <v>166</v>
      </c>
      <c r="V23" s="16">
        <v>154</v>
      </c>
      <c r="W23" s="14">
        <f t="shared" si="5"/>
        <v>0.92771084337349397</v>
      </c>
      <c r="X23" s="17">
        <v>26.072289156626507</v>
      </c>
      <c r="Y23" s="18">
        <v>116</v>
      </c>
      <c r="Z23" s="18">
        <v>108</v>
      </c>
      <c r="AA23" s="14">
        <f t="shared" si="6"/>
        <v>0.93103448275862066</v>
      </c>
      <c r="AB23" s="19">
        <v>31</v>
      </c>
      <c r="AC23" s="20">
        <f t="shared" si="7"/>
        <v>470</v>
      </c>
    </row>
    <row r="24" spans="1:29" x14ac:dyDescent="0.2">
      <c r="A24" s="10">
        <v>18</v>
      </c>
      <c r="B24" s="11" t="s">
        <v>37</v>
      </c>
      <c r="C24" s="11" t="s">
        <v>38</v>
      </c>
      <c r="D24" s="21">
        <v>222</v>
      </c>
      <c r="E24" s="21">
        <v>190</v>
      </c>
      <c r="F24" s="14">
        <f t="shared" si="0"/>
        <v>0.85585585585585588</v>
      </c>
      <c r="G24" s="22">
        <v>8.986486486486486</v>
      </c>
      <c r="H24" s="16">
        <v>109</v>
      </c>
      <c r="I24" s="16">
        <v>93</v>
      </c>
      <c r="J24" s="14">
        <f t="shared" si="1"/>
        <v>0.85321100917431192</v>
      </c>
      <c r="K24" s="17">
        <v>36.788990825688074</v>
      </c>
      <c r="L24" s="16">
        <v>156</v>
      </c>
      <c r="M24" s="16">
        <v>144</v>
      </c>
      <c r="N24" s="14">
        <f t="shared" si="2"/>
        <v>0.92307692307692313</v>
      </c>
      <c r="O24" s="23">
        <v>54.032051282051285</v>
      </c>
      <c r="P24" s="20">
        <f t="shared" si="3"/>
        <v>487</v>
      </c>
      <c r="Q24" s="21">
        <v>214</v>
      </c>
      <c r="R24" s="21">
        <v>185</v>
      </c>
      <c r="S24" s="14">
        <f t="shared" si="4"/>
        <v>0.86448598130841126</v>
      </c>
      <c r="T24" s="22">
        <v>8.7383177570093462</v>
      </c>
      <c r="U24" s="16">
        <v>99</v>
      </c>
      <c r="V24" s="16">
        <v>87</v>
      </c>
      <c r="W24" s="14">
        <f t="shared" si="5"/>
        <v>0.87878787878787878</v>
      </c>
      <c r="X24" s="17">
        <v>32.626262626262623</v>
      </c>
      <c r="Y24" s="16">
        <v>132</v>
      </c>
      <c r="Z24" s="16">
        <v>123</v>
      </c>
      <c r="AA24" s="14">
        <f t="shared" si="6"/>
        <v>0.93181818181818177</v>
      </c>
      <c r="AB24" s="23">
        <v>49.734848484848484</v>
      </c>
      <c r="AC24" s="20">
        <f t="shared" si="7"/>
        <v>445</v>
      </c>
    </row>
    <row r="25" spans="1:29" x14ac:dyDescent="0.2">
      <c r="A25" s="10">
        <v>19</v>
      </c>
      <c r="B25" s="11" t="s">
        <v>39</v>
      </c>
      <c r="C25" s="11" t="s">
        <v>40</v>
      </c>
      <c r="D25" s="21">
        <v>4</v>
      </c>
      <c r="E25" s="21">
        <v>3</v>
      </c>
      <c r="F25" s="14">
        <f t="shared" si="0"/>
        <v>0.75</v>
      </c>
      <c r="G25" s="22">
        <v>6.5</v>
      </c>
      <c r="H25" s="16">
        <v>2</v>
      </c>
      <c r="I25" s="16">
        <v>2</v>
      </c>
      <c r="J25" s="14">
        <f t="shared" si="1"/>
        <v>1</v>
      </c>
      <c r="K25" s="17">
        <v>4</v>
      </c>
      <c r="L25" s="18">
        <v>1</v>
      </c>
      <c r="M25" s="18">
        <v>1</v>
      </c>
      <c r="N25" s="14">
        <f t="shared" si="2"/>
        <v>1</v>
      </c>
      <c r="O25" s="19">
        <v>147</v>
      </c>
      <c r="P25" s="20">
        <f t="shared" si="3"/>
        <v>7</v>
      </c>
      <c r="Q25" s="21">
        <v>2</v>
      </c>
      <c r="R25" s="21">
        <v>2</v>
      </c>
      <c r="S25" s="14">
        <f t="shared" si="4"/>
        <v>1</v>
      </c>
      <c r="T25" s="22">
        <v>2.5</v>
      </c>
      <c r="U25" s="16"/>
      <c r="V25" s="16"/>
      <c r="W25" s="14" t="str">
        <f t="shared" si="5"/>
        <v/>
      </c>
      <c r="X25" s="17"/>
      <c r="Y25" s="18">
        <v>1</v>
      </c>
      <c r="Z25" s="18">
        <v>1</v>
      </c>
      <c r="AA25" s="14">
        <f t="shared" si="6"/>
        <v>1</v>
      </c>
      <c r="AB25" s="19">
        <v>147</v>
      </c>
      <c r="AC25" s="20">
        <f t="shared" si="7"/>
        <v>3</v>
      </c>
    </row>
    <row r="26" spans="1:29" ht="25.5" x14ac:dyDescent="0.2">
      <c r="A26" s="10">
        <v>20</v>
      </c>
      <c r="B26" s="11" t="s">
        <v>41</v>
      </c>
      <c r="C26" s="11" t="s">
        <v>42</v>
      </c>
      <c r="D26" s="12">
        <v>17</v>
      </c>
      <c r="E26" s="13">
        <v>16</v>
      </c>
      <c r="F26" s="14">
        <f t="shared" si="0"/>
        <v>0.94117647058823528</v>
      </c>
      <c r="G26" s="15">
        <v>3.8823529411764706</v>
      </c>
      <c r="H26" s="18">
        <v>7</v>
      </c>
      <c r="I26" s="18">
        <v>5</v>
      </c>
      <c r="J26" s="14">
        <f t="shared" si="1"/>
        <v>0.7142857142857143</v>
      </c>
      <c r="K26" s="19">
        <v>59.714285714285715</v>
      </c>
      <c r="L26" s="18">
        <v>7</v>
      </c>
      <c r="M26" s="18">
        <v>7</v>
      </c>
      <c r="N26" s="14">
        <f t="shared" si="2"/>
        <v>1</v>
      </c>
      <c r="O26" s="19">
        <v>20.714285714285715</v>
      </c>
      <c r="P26" s="20">
        <f t="shared" si="3"/>
        <v>31</v>
      </c>
      <c r="Q26" s="12">
        <v>17</v>
      </c>
      <c r="R26" s="13">
        <v>16</v>
      </c>
      <c r="S26" s="14">
        <f t="shared" si="4"/>
        <v>0.94117647058823528</v>
      </c>
      <c r="T26" s="15">
        <v>3.8823529411764706</v>
      </c>
      <c r="U26" s="18">
        <v>7</v>
      </c>
      <c r="V26" s="18">
        <v>5</v>
      </c>
      <c r="W26" s="14">
        <f t="shared" si="5"/>
        <v>0.7142857142857143</v>
      </c>
      <c r="X26" s="19">
        <v>59.714285714285715</v>
      </c>
      <c r="Y26" s="18">
        <v>4</v>
      </c>
      <c r="Z26" s="18">
        <v>4</v>
      </c>
      <c r="AA26" s="14">
        <f t="shared" si="6"/>
        <v>1</v>
      </c>
      <c r="AB26" s="19">
        <v>17</v>
      </c>
      <c r="AC26" s="20">
        <f t="shared" si="7"/>
        <v>28</v>
      </c>
    </row>
    <row r="27" spans="1:29" x14ac:dyDescent="0.2">
      <c r="A27" s="10">
        <v>21</v>
      </c>
      <c r="B27" s="11" t="s">
        <v>43</v>
      </c>
      <c r="C27" s="11" t="s">
        <v>17</v>
      </c>
      <c r="D27" s="12">
        <v>2</v>
      </c>
      <c r="E27" s="13">
        <v>2</v>
      </c>
      <c r="F27" s="14">
        <f t="shared" si="0"/>
        <v>1</v>
      </c>
      <c r="G27" s="15">
        <v>6</v>
      </c>
      <c r="H27" s="16">
        <v>1</v>
      </c>
      <c r="I27" s="16">
        <v>1</v>
      </c>
      <c r="J27" s="14">
        <f t="shared" si="1"/>
        <v>1</v>
      </c>
      <c r="K27" s="17">
        <v>26</v>
      </c>
      <c r="L27" s="18"/>
      <c r="M27" s="18"/>
      <c r="N27" s="14" t="str">
        <f t="shared" si="2"/>
        <v/>
      </c>
      <c r="O27" s="19"/>
      <c r="P27" s="20">
        <f t="shared" si="3"/>
        <v>3</v>
      </c>
      <c r="Q27" s="12">
        <v>1</v>
      </c>
      <c r="R27" s="13">
        <v>1</v>
      </c>
      <c r="S27" s="14">
        <f t="shared" si="4"/>
        <v>1</v>
      </c>
      <c r="T27" s="15">
        <v>5</v>
      </c>
      <c r="U27" s="16"/>
      <c r="V27" s="16"/>
      <c r="W27" s="14" t="str">
        <f t="shared" si="5"/>
        <v/>
      </c>
      <c r="X27" s="17"/>
      <c r="Y27" s="18"/>
      <c r="Z27" s="18"/>
      <c r="AA27" s="14" t="str">
        <f t="shared" si="6"/>
        <v/>
      </c>
      <c r="AB27" s="19"/>
      <c r="AC27" s="20">
        <f t="shared" si="7"/>
        <v>1</v>
      </c>
    </row>
    <row r="28" spans="1:29" x14ac:dyDescent="0.2">
      <c r="A28" s="10">
        <v>22</v>
      </c>
      <c r="B28" s="11" t="s">
        <v>44</v>
      </c>
      <c r="C28" s="11" t="s">
        <v>45</v>
      </c>
      <c r="D28" s="21">
        <v>7</v>
      </c>
      <c r="E28" s="21">
        <v>6</v>
      </c>
      <c r="F28" s="14">
        <f t="shared" si="0"/>
        <v>0.8571428571428571</v>
      </c>
      <c r="G28" s="22">
        <v>6.4285714285714288</v>
      </c>
      <c r="H28" s="18">
        <v>6</v>
      </c>
      <c r="I28" s="18">
        <v>5</v>
      </c>
      <c r="J28" s="14">
        <f t="shared" si="1"/>
        <v>0.83333333333333337</v>
      </c>
      <c r="K28" s="19">
        <v>55.166666666666664</v>
      </c>
      <c r="L28" s="18">
        <v>4</v>
      </c>
      <c r="M28" s="18">
        <v>4</v>
      </c>
      <c r="N28" s="14">
        <f t="shared" si="2"/>
        <v>1</v>
      </c>
      <c r="O28" s="19">
        <v>33.75</v>
      </c>
      <c r="P28" s="20">
        <f t="shared" si="3"/>
        <v>17</v>
      </c>
      <c r="Q28" s="21">
        <v>7</v>
      </c>
      <c r="R28" s="21">
        <v>6</v>
      </c>
      <c r="S28" s="14">
        <f t="shared" si="4"/>
        <v>0.8571428571428571</v>
      </c>
      <c r="T28" s="22">
        <v>6.4285714285714288</v>
      </c>
      <c r="U28" s="18">
        <v>6</v>
      </c>
      <c r="V28" s="18">
        <v>5</v>
      </c>
      <c r="W28" s="14">
        <f t="shared" si="5"/>
        <v>0.83333333333333337</v>
      </c>
      <c r="X28" s="19">
        <v>55.166666666666664</v>
      </c>
      <c r="Y28" s="18">
        <v>3</v>
      </c>
      <c r="Z28" s="18">
        <v>3</v>
      </c>
      <c r="AA28" s="14">
        <f t="shared" si="6"/>
        <v>1</v>
      </c>
      <c r="AB28" s="19">
        <v>28</v>
      </c>
      <c r="AC28" s="20">
        <f t="shared" si="7"/>
        <v>16</v>
      </c>
    </row>
    <row r="29" spans="1:29" x14ac:dyDescent="0.2">
      <c r="A29" s="10">
        <v>23</v>
      </c>
      <c r="B29" s="11" t="s">
        <v>46</v>
      </c>
      <c r="C29" s="11" t="s">
        <v>47</v>
      </c>
      <c r="D29" s="21">
        <v>57</v>
      </c>
      <c r="E29" s="21">
        <v>51</v>
      </c>
      <c r="F29" s="14">
        <f t="shared" si="0"/>
        <v>0.89473684210526316</v>
      </c>
      <c r="G29" s="22">
        <v>8.8596491228070171</v>
      </c>
      <c r="H29" s="16">
        <v>46</v>
      </c>
      <c r="I29" s="16">
        <v>44</v>
      </c>
      <c r="J29" s="14">
        <f t="shared" si="1"/>
        <v>0.95652173913043481</v>
      </c>
      <c r="K29" s="17">
        <v>20.021739130434781</v>
      </c>
      <c r="L29" s="18">
        <v>38</v>
      </c>
      <c r="M29" s="18">
        <v>37</v>
      </c>
      <c r="N29" s="14">
        <f t="shared" si="2"/>
        <v>0.97368421052631582</v>
      </c>
      <c r="O29" s="19">
        <v>30.05263157894737</v>
      </c>
      <c r="P29" s="20">
        <f t="shared" si="3"/>
        <v>141</v>
      </c>
      <c r="Q29" s="21">
        <v>39</v>
      </c>
      <c r="R29" s="21">
        <v>35</v>
      </c>
      <c r="S29" s="14">
        <f t="shared" si="4"/>
        <v>0.89743589743589747</v>
      </c>
      <c r="T29" s="22">
        <v>8.4102564102564106</v>
      </c>
      <c r="U29" s="16">
        <v>31</v>
      </c>
      <c r="V29" s="16">
        <v>29</v>
      </c>
      <c r="W29" s="14">
        <f t="shared" si="5"/>
        <v>0.93548387096774188</v>
      </c>
      <c r="X29" s="17">
        <v>21.322580645161292</v>
      </c>
      <c r="Y29" s="18">
        <v>24</v>
      </c>
      <c r="Z29" s="18">
        <v>23</v>
      </c>
      <c r="AA29" s="14">
        <f t="shared" si="6"/>
        <v>0.95833333333333337</v>
      </c>
      <c r="AB29" s="19">
        <v>20.791666666666668</v>
      </c>
      <c r="AC29" s="20">
        <f t="shared" si="7"/>
        <v>94</v>
      </c>
    </row>
    <row r="30" spans="1:29" x14ac:dyDescent="0.2">
      <c r="A30" s="10">
        <v>24</v>
      </c>
      <c r="B30" s="11" t="s">
        <v>48</v>
      </c>
      <c r="C30" s="11" t="s">
        <v>49</v>
      </c>
      <c r="D30" s="12">
        <v>336</v>
      </c>
      <c r="E30" s="13">
        <v>294</v>
      </c>
      <c r="F30" s="14">
        <f t="shared" si="0"/>
        <v>0.875</v>
      </c>
      <c r="G30" s="15">
        <v>8.8303571428571423</v>
      </c>
      <c r="H30" s="16">
        <v>197</v>
      </c>
      <c r="I30" s="16">
        <v>178</v>
      </c>
      <c r="J30" s="14">
        <f t="shared" si="1"/>
        <v>0.90355329949238583</v>
      </c>
      <c r="K30" s="17">
        <v>33.36548223350254</v>
      </c>
      <c r="L30" s="18">
        <v>192</v>
      </c>
      <c r="M30" s="18">
        <v>181</v>
      </c>
      <c r="N30" s="14">
        <f t="shared" si="2"/>
        <v>0.94270833333333337</v>
      </c>
      <c r="O30" s="19">
        <v>50.666666666666664</v>
      </c>
      <c r="P30" s="20">
        <f t="shared" si="3"/>
        <v>725</v>
      </c>
      <c r="Q30" s="12">
        <v>324</v>
      </c>
      <c r="R30" s="13">
        <v>286</v>
      </c>
      <c r="S30" s="14">
        <f t="shared" si="4"/>
        <v>0.88271604938271608</v>
      </c>
      <c r="T30" s="15">
        <v>8.5277777777777786</v>
      </c>
      <c r="U30" s="16">
        <v>185</v>
      </c>
      <c r="V30" s="16">
        <v>167</v>
      </c>
      <c r="W30" s="14">
        <f t="shared" si="5"/>
        <v>0.9027027027027027</v>
      </c>
      <c r="X30" s="17">
        <v>32.264864864864862</v>
      </c>
      <c r="Y30" s="18">
        <v>154</v>
      </c>
      <c r="Z30" s="18">
        <v>145</v>
      </c>
      <c r="AA30" s="14">
        <f t="shared" si="6"/>
        <v>0.94155844155844159</v>
      </c>
      <c r="AB30" s="19">
        <v>47.18181818181818</v>
      </c>
      <c r="AC30" s="20">
        <f t="shared" si="7"/>
        <v>663</v>
      </c>
    </row>
    <row r="31" spans="1:29" x14ac:dyDescent="0.2">
      <c r="A31" s="10">
        <v>25</v>
      </c>
      <c r="B31" s="11" t="s">
        <v>50</v>
      </c>
      <c r="C31" s="11" t="s">
        <v>51</v>
      </c>
      <c r="D31" s="12">
        <v>208</v>
      </c>
      <c r="E31" s="13">
        <v>184</v>
      </c>
      <c r="F31" s="14">
        <f t="shared" si="0"/>
        <v>0.88461538461538458</v>
      </c>
      <c r="G31" s="15">
        <v>8</v>
      </c>
      <c r="H31" s="16">
        <v>196</v>
      </c>
      <c r="I31" s="16">
        <v>175</v>
      </c>
      <c r="J31" s="14">
        <f t="shared" si="1"/>
        <v>0.8928571428571429</v>
      </c>
      <c r="K31" s="17">
        <v>28.586734693877553</v>
      </c>
      <c r="L31" s="18">
        <v>131</v>
      </c>
      <c r="M31" s="18">
        <v>128</v>
      </c>
      <c r="N31" s="14">
        <f t="shared" si="2"/>
        <v>0.97709923664122134</v>
      </c>
      <c r="O31" s="19">
        <v>28.114503816793892</v>
      </c>
      <c r="P31" s="20">
        <f t="shared" si="3"/>
        <v>535</v>
      </c>
      <c r="Q31" s="12">
        <v>147</v>
      </c>
      <c r="R31" s="13">
        <v>137</v>
      </c>
      <c r="S31" s="14">
        <f t="shared" si="4"/>
        <v>0.93197278911564629</v>
      </c>
      <c r="T31" s="15">
        <v>6.4013605442176873</v>
      </c>
      <c r="U31" s="16">
        <v>120</v>
      </c>
      <c r="V31" s="16">
        <v>110</v>
      </c>
      <c r="W31" s="14">
        <f t="shared" si="5"/>
        <v>0.91666666666666663</v>
      </c>
      <c r="X31" s="17">
        <v>19.899999999999999</v>
      </c>
      <c r="Y31" s="18">
        <v>65</v>
      </c>
      <c r="Z31" s="18">
        <v>64</v>
      </c>
      <c r="AA31" s="14">
        <f t="shared" si="6"/>
        <v>0.98461538461538467</v>
      </c>
      <c r="AB31" s="19">
        <v>12.23076923076923</v>
      </c>
      <c r="AC31" s="20">
        <f t="shared" si="7"/>
        <v>332</v>
      </c>
    </row>
    <row r="32" spans="1:29" x14ac:dyDescent="0.2">
      <c r="A32" s="10">
        <v>26</v>
      </c>
      <c r="B32" s="11" t="s">
        <v>52</v>
      </c>
      <c r="C32" s="11" t="s">
        <v>53</v>
      </c>
      <c r="D32" s="12">
        <v>84</v>
      </c>
      <c r="E32" s="13">
        <v>70</v>
      </c>
      <c r="F32" s="14">
        <f t="shared" si="0"/>
        <v>0.83333333333333337</v>
      </c>
      <c r="G32" s="15">
        <v>9.1547619047619051</v>
      </c>
      <c r="H32" s="18">
        <v>44</v>
      </c>
      <c r="I32" s="18">
        <v>40</v>
      </c>
      <c r="J32" s="14">
        <f t="shared" si="1"/>
        <v>0.90909090909090906</v>
      </c>
      <c r="K32" s="19">
        <v>32.75</v>
      </c>
      <c r="L32" s="18">
        <v>58</v>
      </c>
      <c r="M32" s="18">
        <v>53</v>
      </c>
      <c r="N32" s="14">
        <f t="shared" si="2"/>
        <v>0.91379310344827591</v>
      </c>
      <c r="O32" s="19">
        <v>51.172413793103445</v>
      </c>
      <c r="P32" s="20">
        <f t="shared" si="3"/>
        <v>186</v>
      </c>
      <c r="Q32" s="12">
        <v>82</v>
      </c>
      <c r="R32" s="13">
        <v>69</v>
      </c>
      <c r="S32" s="14">
        <f t="shared" si="4"/>
        <v>0.84146341463414631</v>
      </c>
      <c r="T32" s="15">
        <v>9.1829268292682933</v>
      </c>
      <c r="U32" s="18">
        <v>42</v>
      </c>
      <c r="V32" s="18">
        <v>38</v>
      </c>
      <c r="W32" s="14">
        <f t="shared" si="5"/>
        <v>0.90476190476190477</v>
      </c>
      <c r="X32" s="19">
        <v>31.61904761904762</v>
      </c>
      <c r="Y32" s="18">
        <v>42</v>
      </c>
      <c r="Z32" s="18">
        <v>38</v>
      </c>
      <c r="AA32" s="14">
        <f t="shared" si="6"/>
        <v>0.90476190476190477</v>
      </c>
      <c r="AB32" s="19">
        <v>52.261904761904759</v>
      </c>
      <c r="AC32" s="20">
        <f t="shared" si="7"/>
        <v>166</v>
      </c>
    </row>
    <row r="33" spans="1:29" ht="25.5" x14ac:dyDescent="0.2">
      <c r="A33" s="10">
        <v>27</v>
      </c>
      <c r="B33" s="11" t="s">
        <v>54</v>
      </c>
      <c r="C33" s="11" t="s">
        <v>55</v>
      </c>
      <c r="D33" s="12">
        <v>10</v>
      </c>
      <c r="E33" s="13">
        <v>10</v>
      </c>
      <c r="F33" s="14">
        <f t="shared" si="0"/>
        <v>1</v>
      </c>
      <c r="G33" s="15">
        <v>7.6</v>
      </c>
      <c r="H33" s="16">
        <v>8</v>
      </c>
      <c r="I33" s="16">
        <v>8</v>
      </c>
      <c r="J33" s="14">
        <f t="shared" si="1"/>
        <v>1</v>
      </c>
      <c r="K33" s="17">
        <v>16.875</v>
      </c>
      <c r="L33" s="18">
        <v>9</v>
      </c>
      <c r="M33" s="18">
        <v>9</v>
      </c>
      <c r="N33" s="14">
        <f t="shared" si="2"/>
        <v>1</v>
      </c>
      <c r="O33" s="19">
        <v>8.4444444444444446</v>
      </c>
      <c r="P33" s="20">
        <f t="shared" si="3"/>
        <v>27</v>
      </c>
      <c r="Q33" s="12">
        <v>6</v>
      </c>
      <c r="R33" s="13">
        <v>6</v>
      </c>
      <c r="S33" s="14">
        <f t="shared" si="4"/>
        <v>1</v>
      </c>
      <c r="T33" s="15">
        <v>7.833333333333333</v>
      </c>
      <c r="U33" s="16">
        <v>4</v>
      </c>
      <c r="V33" s="16">
        <v>4</v>
      </c>
      <c r="W33" s="14">
        <f t="shared" si="5"/>
        <v>1</v>
      </c>
      <c r="X33" s="17">
        <v>6.75</v>
      </c>
      <c r="Y33" s="18">
        <v>4</v>
      </c>
      <c r="Z33" s="18">
        <v>4</v>
      </c>
      <c r="AA33" s="14">
        <f t="shared" si="6"/>
        <v>1</v>
      </c>
      <c r="AB33" s="19">
        <v>0</v>
      </c>
      <c r="AC33" s="20">
        <f t="shared" si="7"/>
        <v>14</v>
      </c>
    </row>
    <row r="34" spans="1:29" ht="25.5" x14ac:dyDescent="0.2">
      <c r="A34" s="10">
        <v>28</v>
      </c>
      <c r="B34" s="11" t="s">
        <v>56</v>
      </c>
      <c r="C34" s="11" t="s">
        <v>57</v>
      </c>
      <c r="D34" s="21">
        <v>8</v>
      </c>
      <c r="E34" s="21">
        <v>7</v>
      </c>
      <c r="F34" s="14">
        <f t="shared" si="0"/>
        <v>0.875</v>
      </c>
      <c r="G34" s="22">
        <v>8.5</v>
      </c>
      <c r="H34" s="16">
        <v>4</v>
      </c>
      <c r="I34" s="16">
        <v>4</v>
      </c>
      <c r="J34" s="14">
        <f t="shared" si="1"/>
        <v>1</v>
      </c>
      <c r="K34" s="17">
        <v>44</v>
      </c>
      <c r="L34" s="18">
        <v>5</v>
      </c>
      <c r="M34" s="18">
        <v>4</v>
      </c>
      <c r="N34" s="14">
        <f t="shared" si="2"/>
        <v>0.8</v>
      </c>
      <c r="O34" s="19">
        <v>66.2</v>
      </c>
      <c r="P34" s="20">
        <f t="shared" si="3"/>
        <v>17</v>
      </c>
      <c r="Q34" s="21">
        <v>5</v>
      </c>
      <c r="R34" s="21">
        <v>4</v>
      </c>
      <c r="S34" s="14">
        <f t="shared" si="4"/>
        <v>0.8</v>
      </c>
      <c r="T34" s="22">
        <v>8.1999999999999993</v>
      </c>
      <c r="U34" s="16">
        <v>4</v>
      </c>
      <c r="V34" s="16">
        <v>4</v>
      </c>
      <c r="W34" s="14">
        <f t="shared" si="5"/>
        <v>1</v>
      </c>
      <c r="X34" s="17">
        <v>44</v>
      </c>
      <c r="Y34" s="18"/>
      <c r="Z34" s="18"/>
      <c r="AA34" s="14" t="str">
        <f t="shared" si="6"/>
        <v/>
      </c>
      <c r="AB34" s="19"/>
      <c r="AC34" s="20">
        <f t="shared" si="7"/>
        <v>9</v>
      </c>
    </row>
    <row r="35" spans="1:29" ht="25.5" x14ac:dyDescent="0.2">
      <c r="A35" s="10">
        <v>29</v>
      </c>
      <c r="B35" s="11" t="s">
        <v>58</v>
      </c>
      <c r="C35" s="11" t="s">
        <v>59</v>
      </c>
      <c r="D35" s="12">
        <v>47</v>
      </c>
      <c r="E35" s="13">
        <v>44</v>
      </c>
      <c r="F35" s="14">
        <f t="shared" si="0"/>
        <v>0.93617021276595747</v>
      </c>
      <c r="G35" s="15">
        <v>6.7446808510638299</v>
      </c>
      <c r="H35" s="16">
        <v>47</v>
      </c>
      <c r="I35" s="16">
        <v>44</v>
      </c>
      <c r="J35" s="14">
        <f t="shared" si="1"/>
        <v>0.93617021276595747</v>
      </c>
      <c r="K35" s="17">
        <v>31.553191489361701</v>
      </c>
      <c r="L35" s="18">
        <v>30</v>
      </c>
      <c r="M35" s="18">
        <v>29</v>
      </c>
      <c r="N35" s="14">
        <f t="shared" si="2"/>
        <v>0.96666666666666667</v>
      </c>
      <c r="O35" s="19">
        <v>26.266666666666666</v>
      </c>
      <c r="P35" s="20">
        <f t="shared" si="3"/>
        <v>124</v>
      </c>
      <c r="Q35" s="12">
        <v>37</v>
      </c>
      <c r="R35" s="13">
        <v>34</v>
      </c>
      <c r="S35" s="14">
        <f t="shared" si="4"/>
        <v>0.91891891891891897</v>
      </c>
      <c r="T35" s="15">
        <v>6.243243243243243</v>
      </c>
      <c r="U35" s="16">
        <v>32</v>
      </c>
      <c r="V35" s="16">
        <v>30</v>
      </c>
      <c r="W35" s="14">
        <f t="shared" si="5"/>
        <v>0.9375</v>
      </c>
      <c r="X35" s="17">
        <v>23.96875</v>
      </c>
      <c r="Y35" s="18">
        <v>18</v>
      </c>
      <c r="Z35" s="18">
        <v>18</v>
      </c>
      <c r="AA35" s="14">
        <f t="shared" si="6"/>
        <v>1</v>
      </c>
      <c r="AB35" s="19">
        <v>11.555555555555555</v>
      </c>
      <c r="AC35" s="20">
        <f t="shared" si="7"/>
        <v>87</v>
      </c>
    </row>
    <row r="36" spans="1:29" ht="25.5" x14ac:dyDescent="0.2">
      <c r="A36" s="10">
        <v>30</v>
      </c>
      <c r="B36" s="11" t="s">
        <v>60</v>
      </c>
      <c r="C36" s="11" t="s">
        <v>61</v>
      </c>
      <c r="D36" s="12"/>
      <c r="E36" s="13"/>
      <c r="F36" s="14" t="str">
        <f t="shared" si="0"/>
        <v/>
      </c>
      <c r="G36" s="15"/>
      <c r="H36" s="16"/>
      <c r="I36" s="16"/>
      <c r="J36" s="14" t="str">
        <f t="shared" si="1"/>
        <v/>
      </c>
      <c r="K36" s="17"/>
      <c r="L36" s="18">
        <v>2</v>
      </c>
      <c r="M36" s="18">
        <v>2</v>
      </c>
      <c r="N36" s="14">
        <f t="shared" si="2"/>
        <v>1</v>
      </c>
      <c r="O36" s="19">
        <v>16</v>
      </c>
      <c r="P36" s="20">
        <f t="shared" si="3"/>
        <v>2</v>
      </c>
      <c r="Q36" s="12"/>
      <c r="R36" s="13"/>
      <c r="S36" s="14" t="str">
        <f t="shared" si="4"/>
        <v/>
      </c>
      <c r="T36" s="15"/>
      <c r="U36" s="16"/>
      <c r="V36" s="16"/>
      <c r="W36" s="14" t="str">
        <f t="shared" si="5"/>
        <v/>
      </c>
      <c r="X36" s="17"/>
      <c r="Y36" s="18">
        <v>2</v>
      </c>
      <c r="Z36" s="18">
        <v>2</v>
      </c>
      <c r="AA36" s="14">
        <f t="shared" si="6"/>
        <v>1</v>
      </c>
      <c r="AB36" s="19">
        <v>16</v>
      </c>
      <c r="AC36" s="20">
        <f t="shared" si="7"/>
        <v>2</v>
      </c>
    </row>
    <row r="37" spans="1:29" ht="25.5" x14ac:dyDescent="0.2">
      <c r="A37" s="10">
        <v>31</v>
      </c>
      <c r="B37" s="11" t="s">
        <v>62</v>
      </c>
      <c r="C37" s="11" t="s">
        <v>63</v>
      </c>
      <c r="D37" s="12">
        <v>1</v>
      </c>
      <c r="E37" s="13">
        <v>1</v>
      </c>
      <c r="F37" s="14">
        <f t="shared" si="0"/>
        <v>1</v>
      </c>
      <c r="G37" s="15">
        <v>10</v>
      </c>
      <c r="H37" s="16">
        <v>1</v>
      </c>
      <c r="I37" s="16">
        <v>1</v>
      </c>
      <c r="J37" s="14">
        <f t="shared" si="1"/>
        <v>1</v>
      </c>
      <c r="K37" s="17">
        <v>60</v>
      </c>
      <c r="L37" s="18"/>
      <c r="M37" s="18"/>
      <c r="N37" s="14" t="str">
        <f t="shared" si="2"/>
        <v/>
      </c>
      <c r="O37" s="19"/>
      <c r="P37" s="20">
        <f t="shared" si="3"/>
        <v>2</v>
      </c>
      <c r="Q37" s="12">
        <v>1</v>
      </c>
      <c r="R37" s="13">
        <v>1</v>
      </c>
      <c r="S37" s="14">
        <f t="shared" si="4"/>
        <v>1</v>
      </c>
      <c r="T37" s="15">
        <v>10</v>
      </c>
      <c r="U37" s="16"/>
      <c r="V37" s="16"/>
      <c r="W37" s="14" t="str">
        <f t="shared" si="5"/>
        <v/>
      </c>
      <c r="X37" s="17"/>
      <c r="Y37" s="18"/>
      <c r="Z37" s="18"/>
      <c r="AA37" s="14" t="str">
        <f t="shared" si="6"/>
        <v/>
      </c>
      <c r="AB37" s="19"/>
      <c r="AC37" s="20">
        <f t="shared" si="7"/>
        <v>1</v>
      </c>
    </row>
    <row r="38" spans="1:29" ht="38.25" x14ac:dyDescent="0.2">
      <c r="A38" s="10">
        <v>32</v>
      </c>
      <c r="B38" s="11" t="s">
        <v>64</v>
      </c>
      <c r="C38" s="11" t="s">
        <v>65</v>
      </c>
      <c r="D38" s="12">
        <v>2</v>
      </c>
      <c r="E38" s="13">
        <v>2</v>
      </c>
      <c r="F38" s="14">
        <f t="shared" si="0"/>
        <v>1</v>
      </c>
      <c r="G38" s="15">
        <v>10</v>
      </c>
      <c r="H38" s="16">
        <v>4</v>
      </c>
      <c r="I38" s="16">
        <v>4</v>
      </c>
      <c r="J38" s="14">
        <f t="shared" si="1"/>
        <v>1</v>
      </c>
      <c r="K38" s="17">
        <v>20.5</v>
      </c>
      <c r="L38" s="18">
        <v>3</v>
      </c>
      <c r="M38" s="18">
        <v>3</v>
      </c>
      <c r="N38" s="14">
        <f t="shared" si="2"/>
        <v>1</v>
      </c>
      <c r="O38" s="19">
        <v>1.6666666666666667</v>
      </c>
      <c r="P38" s="20">
        <f t="shared" si="3"/>
        <v>9</v>
      </c>
      <c r="Q38" s="12">
        <v>2</v>
      </c>
      <c r="R38" s="13">
        <v>2</v>
      </c>
      <c r="S38" s="14">
        <f t="shared" si="4"/>
        <v>1</v>
      </c>
      <c r="T38" s="15">
        <v>10</v>
      </c>
      <c r="U38" s="16">
        <v>3</v>
      </c>
      <c r="V38" s="16">
        <v>3</v>
      </c>
      <c r="W38" s="14">
        <f t="shared" si="5"/>
        <v>1</v>
      </c>
      <c r="X38" s="17">
        <v>7.333333333333333</v>
      </c>
      <c r="Y38" s="18">
        <v>3</v>
      </c>
      <c r="Z38" s="18">
        <v>3</v>
      </c>
      <c r="AA38" s="14">
        <f t="shared" si="6"/>
        <v>1</v>
      </c>
      <c r="AB38" s="19">
        <v>1.6666666666666667</v>
      </c>
      <c r="AC38" s="20">
        <f t="shared" si="7"/>
        <v>8</v>
      </c>
    </row>
    <row r="39" spans="1:29" x14ac:dyDescent="0.2">
      <c r="A39" s="10">
        <v>33</v>
      </c>
      <c r="B39" s="11" t="s">
        <v>66</v>
      </c>
      <c r="C39" s="11" t="s">
        <v>67</v>
      </c>
      <c r="D39" s="12">
        <v>9</v>
      </c>
      <c r="E39" s="13">
        <v>8</v>
      </c>
      <c r="F39" s="14">
        <f t="shared" si="0"/>
        <v>0.88888888888888884</v>
      </c>
      <c r="G39" s="15">
        <v>8.5555555555555554</v>
      </c>
      <c r="H39" s="16">
        <v>5</v>
      </c>
      <c r="I39" s="16">
        <v>5</v>
      </c>
      <c r="J39" s="14">
        <f t="shared" si="1"/>
        <v>1</v>
      </c>
      <c r="K39" s="17">
        <v>25.8</v>
      </c>
      <c r="L39" s="18">
        <v>7</v>
      </c>
      <c r="M39" s="18">
        <v>6</v>
      </c>
      <c r="N39" s="14">
        <f t="shared" si="2"/>
        <v>0.8571428571428571</v>
      </c>
      <c r="O39" s="19">
        <v>53</v>
      </c>
      <c r="P39" s="20">
        <f t="shared" si="3"/>
        <v>21</v>
      </c>
      <c r="Q39" s="12">
        <v>6</v>
      </c>
      <c r="R39" s="13">
        <v>5</v>
      </c>
      <c r="S39" s="14">
        <f t="shared" si="4"/>
        <v>0.83333333333333337</v>
      </c>
      <c r="T39" s="15">
        <v>8</v>
      </c>
      <c r="U39" s="16">
        <v>2</v>
      </c>
      <c r="V39" s="16">
        <v>2</v>
      </c>
      <c r="W39" s="14">
        <f t="shared" si="5"/>
        <v>1</v>
      </c>
      <c r="X39" s="17">
        <v>8</v>
      </c>
      <c r="Y39" s="18">
        <v>4</v>
      </c>
      <c r="Z39" s="18">
        <v>3</v>
      </c>
      <c r="AA39" s="14">
        <f t="shared" si="6"/>
        <v>0.75</v>
      </c>
      <c r="AB39" s="19">
        <v>74.25</v>
      </c>
      <c r="AC39" s="20">
        <f t="shared" si="7"/>
        <v>12</v>
      </c>
    </row>
    <row r="40" spans="1:29" ht="38.25" x14ac:dyDescent="0.2">
      <c r="A40" s="10">
        <v>34</v>
      </c>
      <c r="B40" s="11" t="s">
        <v>68</v>
      </c>
      <c r="C40" s="11" t="s">
        <v>69</v>
      </c>
      <c r="D40" s="21">
        <v>163</v>
      </c>
      <c r="E40" s="21">
        <v>130</v>
      </c>
      <c r="F40" s="14">
        <f t="shared" si="0"/>
        <v>0.7975460122699386</v>
      </c>
      <c r="G40" s="22">
        <v>9.0920245398773005</v>
      </c>
      <c r="H40" s="16">
        <v>263</v>
      </c>
      <c r="I40" s="16">
        <v>244</v>
      </c>
      <c r="J40" s="14">
        <f t="shared" si="1"/>
        <v>0.92775665399239549</v>
      </c>
      <c r="K40" s="17">
        <v>29.060836501901139</v>
      </c>
      <c r="L40" s="18">
        <v>197</v>
      </c>
      <c r="M40" s="18">
        <v>181</v>
      </c>
      <c r="N40" s="14">
        <f t="shared" si="2"/>
        <v>0.91878172588832485</v>
      </c>
      <c r="O40" s="19">
        <v>62.568527918781726</v>
      </c>
      <c r="P40" s="20">
        <f t="shared" si="3"/>
        <v>623</v>
      </c>
      <c r="Q40" s="21">
        <v>69</v>
      </c>
      <c r="R40" s="21">
        <v>55</v>
      </c>
      <c r="S40" s="14">
        <f t="shared" si="4"/>
        <v>0.79710144927536231</v>
      </c>
      <c r="T40" s="22">
        <v>8.1304347826086953</v>
      </c>
      <c r="U40" s="16">
        <v>97</v>
      </c>
      <c r="V40" s="16">
        <v>82</v>
      </c>
      <c r="W40" s="14">
        <f t="shared" si="5"/>
        <v>0.84536082474226804</v>
      </c>
      <c r="X40" s="17">
        <v>43.381443298969074</v>
      </c>
      <c r="Y40" s="18">
        <v>61</v>
      </c>
      <c r="Z40" s="18">
        <v>51</v>
      </c>
      <c r="AA40" s="14">
        <f t="shared" si="6"/>
        <v>0.83606557377049184</v>
      </c>
      <c r="AB40" s="19">
        <v>84.786885245901644</v>
      </c>
      <c r="AC40" s="20">
        <f t="shared" si="7"/>
        <v>227</v>
      </c>
    </row>
    <row r="41" spans="1:29" ht="38.25" x14ac:dyDescent="0.2">
      <c r="A41" s="10">
        <v>35</v>
      </c>
      <c r="B41" s="11" t="s">
        <v>70</v>
      </c>
      <c r="C41" s="11" t="s">
        <v>71</v>
      </c>
      <c r="D41" s="12">
        <v>89</v>
      </c>
      <c r="E41" s="13">
        <v>67</v>
      </c>
      <c r="F41" s="14">
        <f t="shared" si="0"/>
        <v>0.7528089887640449</v>
      </c>
      <c r="G41" s="15">
        <v>12.651685393258427</v>
      </c>
      <c r="H41" s="16">
        <v>126</v>
      </c>
      <c r="I41" s="16">
        <v>97</v>
      </c>
      <c r="J41" s="14">
        <f t="shared" si="1"/>
        <v>0.76984126984126988</v>
      </c>
      <c r="K41" s="17">
        <v>49.079365079365083</v>
      </c>
      <c r="L41" s="18">
        <v>165</v>
      </c>
      <c r="M41" s="18">
        <v>144</v>
      </c>
      <c r="N41" s="14">
        <f t="shared" si="2"/>
        <v>0.87272727272727268</v>
      </c>
      <c r="O41" s="19">
        <v>89.684848484848487</v>
      </c>
      <c r="P41" s="20">
        <f t="shared" si="3"/>
        <v>380</v>
      </c>
      <c r="Q41" s="12">
        <v>83</v>
      </c>
      <c r="R41" s="13">
        <v>62</v>
      </c>
      <c r="S41" s="14">
        <f t="shared" si="4"/>
        <v>0.74698795180722888</v>
      </c>
      <c r="T41" s="15">
        <v>12.289156626506024</v>
      </c>
      <c r="U41" s="16">
        <v>112</v>
      </c>
      <c r="V41" s="16">
        <v>87</v>
      </c>
      <c r="W41" s="14">
        <f t="shared" si="5"/>
        <v>0.7767857142857143</v>
      </c>
      <c r="X41" s="17">
        <v>50.294642857142854</v>
      </c>
      <c r="Y41" s="18">
        <v>80</v>
      </c>
      <c r="Z41" s="18">
        <v>66</v>
      </c>
      <c r="AA41" s="14">
        <f t="shared" si="6"/>
        <v>0.82499999999999996</v>
      </c>
      <c r="AB41" s="19">
        <v>91.275000000000006</v>
      </c>
      <c r="AC41" s="20">
        <f t="shared" si="7"/>
        <v>275</v>
      </c>
    </row>
    <row r="42" spans="1:29" x14ac:dyDescent="0.2">
      <c r="A42" s="10">
        <v>36</v>
      </c>
      <c r="B42" s="11" t="s">
        <v>72</v>
      </c>
      <c r="C42" s="11" t="s">
        <v>73</v>
      </c>
      <c r="D42" s="12">
        <v>10</v>
      </c>
      <c r="E42" s="13">
        <v>9</v>
      </c>
      <c r="F42" s="14">
        <f t="shared" si="0"/>
        <v>0.9</v>
      </c>
      <c r="G42" s="15">
        <v>5</v>
      </c>
      <c r="H42" s="16">
        <v>16</v>
      </c>
      <c r="I42" s="16">
        <v>15</v>
      </c>
      <c r="J42" s="14">
        <f t="shared" si="1"/>
        <v>0.9375</v>
      </c>
      <c r="K42" s="17">
        <v>20.875</v>
      </c>
      <c r="L42" s="18">
        <v>7</v>
      </c>
      <c r="M42" s="18">
        <v>6</v>
      </c>
      <c r="N42" s="14">
        <f t="shared" si="2"/>
        <v>0.8571428571428571</v>
      </c>
      <c r="O42" s="19">
        <v>42.857142857142854</v>
      </c>
      <c r="P42" s="20">
        <f t="shared" si="3"/>
        <v>33</v>
      </c>
      <c r="Q42" s="12">
        <v>6</v>
      </c>
      <c r="R42" s="13">
        <v>5</v>
      </c>
      <c r="S42" s="14">
        <f t="shared" si="4"/>
        <v>0.83333333333333337</v>
      </c>
      <c r="T42" s="15">
        <v>5.166666666666667</v>
      </c>
      <c r="U42" s="16">
        <v>11</v>
      </c>
      <c r="V42" s="16">
        <v>11</v>
      </c>
      <c r="W42" s="14">
        <f t="shared" si="5"/>
        <v>1</v>
      </c>
      <c r="X42" s="17">
        <v>16.818181818181817</v>
      </c>
      <c r="Y42" s="18">
        <v>7</v>
      </c>
      <c r="Z42" s="18">
        <v>6</v>
      </c>
      <c r="AA42" s="14">
        <f t="shared" si="6"/>
        <v>0.8571428571428571</v>
      </c>
      <c r="AB42" s="19">
        <v>42.857142857142854</v>
      </c>
      <c r="AC42" s="20">
        <f t="shared" si="7"/>
        <v>24</v>
      </c>
    </row>
    <row r="43" spans="1:29" ht="25.5" x14ac:dyDescent="0.2">
      <c r="A43" s="10">
        <v>37</v>
      </c>
      <c r="B43" s="11" t="s">
        <v>74</v>
      </c>
      <c r="C43" s="11" t="s">
        <v>75</v>
      </c>
      <c r="D43" s="12">
        <v>59</v>
      </c>
      <c r="E43" s="13">
        <v>44</v>
      </c>
      <c r="F43" s="14">
        <f t="shared" si="0"/>
        <v>0.74576271186440679</v>
      </c>
      <c r="G43" s="15">
        <v>14.64406779661017</v>
      </c>
      <c r="H43" s="16">
        <v>71</v>
      </c>
      <c r="I43" s="16">
        <v>60</v>
      </c>
      <c r="J43" s="14">
        <f t="shared" si="1"/>
        <v>0.84507042253521125</v>
      </c>
      <c r="K43" s="17">
        <v>31.492957746478872</v>
      </c>
      <c r="L43" s="18">
        <v>88</v>
      </c>
      <c r="M43" s="18">
        <v>79</v>
      </c>
      <c r="N43" s="14">
        <f t="shared" si="2"/>
        <v>0.89772727272727271</v>
      </c>
      <c r="O43" s="19">
        <v>71.295454545454547</v>
      </c>
      <c r="P43" s="20">
        <f t="shared" si="3"/>
        <v>218</v>
      </c>
      <c r="Q43" s="12">
        <v>57</v>
      </c>
      <c r="R43" s="13">
        <v>42</v>
      </c>
      <c r="S43" s="14">
        <f t="shared" si="4"/>
        <v>0.73684210526315785</v>
      </c>
      <c r="T43" s="15">
        <v>14.859649122807017</v>
      </c>
      <c r="U43" s="16">
        <v>66</v>
      </c>
      <c r="V43" s="16">
        <v>56</v>
      </c>
      <c r="W43" s="14">
        <f t="shared" si="5"/>
        <v>0.84848484848484851</v>
      </c>
      <c r="X43" s="17">
        <v>30.893939393939394</v>
      </c>
      <c r="Y43" s="18">
        <v>62</v>
      </c>
      <c r="Z43" s="18">
        <v>54</v>
      </c>
      <c r="AA43" s="14">
        <f t="shared" si="6"/>
        <v>0.87096774193548387</v>
      </c>
      <c r="AB43" s="19">
        <v>65.322580645161295</v>
      </c>
      <c r="AC43" s="20">
        <f t="shared" si="7"/>
        <v>185</v>
      </c>
    </row>
    <row r="44" spans="1:29" x14ac:dyDescent="0.2">
      <c r="A44" s="10">
        <v>38</v>
      </c>
      <c r="B44" s="11" t="s">
        <v>76</v>
      </c>
      <c r="C44" s="11" t="s">
        <v>77</v>
      </c>
      <c r="D44" s="12"/>
      <c r="E44" s="13"/>
      <c r="F44" s="14" t="str">
        <f t="shared" si="0"/>
        <v/>
      </c>
      <c r="G44" s="15"/>
      <c r="H44" s="16">
        <v>5</v>
      </c>
      <c r="I44" s="16">
        <v>5</v>
      </c>
      <c r="J44" s="14">
        <f t="shared" si="1"/>
        <v>1</v>
      </c>
      <c r="K44" s="17">
        <v>18.8</v>
      </c>
      <c r="L44" s="18">
        <v>3</v>
      </c>
      <c r="M44" s="18">
        <v>3</v>
      </c>
      <c r="N44" s="14">
        <f t="shared" si="2"/>
        <v>1</v>
      </c>
      <c r="O44" s="19">
        <v>8.6666666666666661</v>
      </c>
      <c r="P44" s="20">
        <f t="shared" si="3"/>
        <v>8</v>
      </c>
      <c r="Q44" s="12"/>
      <c r="R44" s="13"/>
      <c r="S44" s="14" t="str">
        <f t="shared" si="4"/>
        <v/>
      </c>
      <c r="T44" s="15"/>
      <c r="U44" s="16">
        <v>2</v>
      </c>
      <c r="V44" s="16">
        <v>2</v>
      </c>
      <c r="W44" s="14">
        <f t="shared" si="5"/>
        <v>1</v>
      </c>
      <c r="X44" s="17">
        <v>18</v>
      </c>
      <c r="Y44" s="18"/>
      <c r="Z44" s="18"/>
      <c r="AA44" s="14" t="str">
        <f t="shared" si="6"/>
        <v/>
      </c>
      <c r="AB44" s="19"/>
      <c r="AC44" s="20">
        <f t="shared" si="7"/>
        <v>2</v>
      </c>
    </row>
    <row r="45" spans="1:29" x14ac:dyDescent="0.2">
      <c r="A45" s="10">
        <v>39</v>
      </c>
      <c r="B45" s="11" t="s">
        <v>78</v>
      </c>
      <c r="C45" s="11" t="s">
        <v>79</v>
      </c>
      <c r="D45" s="12">
        <v>1</v>
      </c>
      <c r="E45" s="13">
        <v>1</v>
      </c>
      <c r="F45" s="14">
        <f t="shared" si="0"/>
        <v>1</v>
      </c>
      <c r="G45" s="15">
        <v>9</v>
      </c>
      <c r="H45" s="18"/>
      <c r="I45" s="18"/>
      <c r="J45" s="14" t="str">
        <f t="shared" si="1"/>
        <v/>
      </c>
      <c r="K45" s="19"/>
      <c r="L45" s="18">
        <v>2</v>
      </c>
      <c r="M45" s="18">
        <v>2</v>
      </c>
      <c r="N45" s="14">
        <f t="shared" si="2"/>
        <v>1</v>
      </c>
      <c r="O45" s="19">
        <v>9.5</v>
      </c>
      <c r="P45" s="20">
        <f t="shared" si="3"/>
        <v>3</v>
      </c>
      <c r="Q45" s="12"/>
      <c r="R45" s="13"/>
      <c r="S45" s="14" t="str">
        <f t="shared" si="4"/>
        <v/>
      </c>
      <c r="T45" s="15"/>
      <c r="U45" s="18"/>
      <c r="V45" s="18"/>
      <c r="W45" s="14" t="str">
        <f t="shared" si="5"/>
        <v/>
      </c>
      <c r="X45" s="19"/>
      <c r="Y45" s="18">
        <v>1</v>
      </c>
      <c r="Z45" s="18">
        <v>1</v>
      </c>
      <c r="AA45" s="14">
        <f t="shared" si="6"/>
        <v>1</v>
      </c>
      <c r="AB45" s="19">
        <v>0</v>
      </c>
      <c r="AC45" s="20">
        <f t="shared" si="7"/>
        <v>1</v>
      </c>
    </row>
    <row r="46" spans="1:29" x14ac:dyDescent="0.2">
      <c r="A46" s="10">
        <v>40</v>
      </c>
      <c r="B46" s="11" t="s">
        <v>80</v>
      </c>
      <c r="C46" s="11" t="s">
        <v>81</v>
      </c>
      <c r="D46" s="12">
        <v>275</v>
      </c>
      <c r="E46" s="13">
        <v>227</v>
      </c>
      <c r="F46" s="14">
        <f t="shared" si="0"/>
        <v>0.82545454545454544</v>
      </c>
      <c r="G46" s="15">
        <v>12.56</v>
      </c>
      <c r="H46" s="16">
        <v>473</v>
      </c>
      <c r="I46" s="16">
        <v>423</v>
      </c>
      <c r="J46" s="14">
        <f t="shared" si="1"/>
        <v>0.89429175475687106</v>
      </c>
      <c r="K46" s="17">
        <v>34.378435517970402</v>
      </c>
      <c r="L46" s="18">
        <v>657</v>
      </c>
      <c r="M46" s="18">
        <v>592</v>
      </c>
      <c r="N46" s="14">
        <f t="shared" si="2"/>
        <v>0.90106544901065444</v>
      </c>
      <c r="O46" s="19">
        <v>59.893455098934552</v>
      </c>
      <c r="P46" s="20">
        <f t="shared" si="3"/>
        <v>1405</v>
      </c>
      <c r="Q46" s="12">
        <v>210</v>
      </c>
      <c r="R46" s="13">
        <v>189</v>
      </c>
      <c r="S46" s="14">
        <f t="shared" si="4"/>
        <v>0.9</v>
      </c>
      <c r="T46" s="15">
        <v>9.5095238095238095</v>
      </c>
      <c r="U46" s="16">
        <v>342</v>
      </c>
      <c r="V46" s="16">
        <v>325</v>
      </c>
      <c r="W46" s="14">
        <f t="shared" si="5"/>
        <v>0.95029239766081874</v>
      </c>
      <c r="X46" s="17">
        <v>25.730994152046783</v>
      </c>
      <c r="Y46" s="18">
        <v>278</v>
      </c>
      <c r="Z46" s="18">
        <v>260</v>
      </c>
      <c r="AA46" s="14">
        <f t="shared" si="6"/>
        <v>0.93525179856115104</v>
      </c>
      <c r="AB46" s="19">
        <v>37.446043165467628</v>
      </c>
      <c r="AC46" s="20">
        <f t="shared" si="7"/>
        <v>830</v>
      </c>
    </row>
    <row r="47" spans="1:29" x14ac:dyDescent="0.2">
      <c r="A47" s="6">
        <v>41</v>
      </c>
      <c r="B47" s="7" t="s">
        <v>82</v>
      </c>
      <c r="C47" s="24" t="s">
        <v>83</v>
      </c>
      <c r="D47" s="7">
        <v>227</v>
      </c>
      <c r="E47" s="7">
        <v>200</v>
      </c>
      <c r="F47" s="14">
        <f t="shared" si="0"/>
        <v>0.88105726872246692</v>
      </c>
      <c r="G47" s="15">
        <v>11.158590308370044</v>
      </c>
      <c r="H47" s="16">
        <v>418</v>
      </c>
      <c r="I47" s="16">
        <v>393</v>
      </c>
      <c r="J47" s="14">
        <f t="shared" si="1"/>
        <v>0.94019138755980858</v>
      </c>
      <c r="K47" s="17">
        <v>26.311004784688997</v>
      </c>
      <c r="L47" s="18">
        <v>508</v>
      </c>
      <c r="M47" s="18">
        <v>464</v>
      </c>
      <c r="N47" s="14">
        <f t="shared" si="2"/>
        <v>0.91338582677165359</v>
      </c>
      <c r="O47" s="19">
        <v>57.385826771653541</v>
      </c>
      <c r="P47" s="20">
        <f t="shared" si="3"/>
        <v>1153</v>
      </c>
      <c r="Q47" s="7">
        <v>161</v>
      </c>
      <c r="R47" s="7">
        <v>143</v>
      </c>
      <c r="S47" s="14">
        <f t="shared" si="4"/>
        <v>0.88819875776397517</v>
      </c>
      <c r="T47" s="15">
        <v>10.304347826086957</v>
      </c>
      <c r="U47" s="16">
        <v>279</v>
      </c>
      <c r="V47" s="16">
        <v>265</v>
      </c>
      <c r="W47" s="14">
        <f t="shared" si="5"/>
        <v>0.94982078853046592</v>
      </c>
      <c r="X47" s="17">
        <v>24.315412186379927</v>
      </c>
      <c r="Y47" s="18">
        <v>214</v>
      </c>
      <c r="Z47" s="18">
        <v>193</v>
      </c>
      <c r="AA47" s="14">
        <f t="shared" si="6"/>
        <v>0.90186915887850472</v>
      </c>
      <c r="AB47" s="19">
        <v>55.065420560747661</v>
      </c>
      <c r="AC47" s="20">
        <f t="shared" si="7"/>
        <v>654</v>
      </c>
    </row>
    <row r="48" spans="1:29" ht="25.5" x14ac:dyDescent="0.2">
      <c r="A48" s="6">
        <v>42</v>
      </c>
      <c r="B48" s="7" t="s">
        <v>84</v>
      </c>
      <c r="C48" s="24" t="s">
        <v>85</v>
      </c>
      <c r="D48" s="7">
        <v>218</v>
      </c>
      <c r="E48" s="7">
        <v>177</v>
      </c>
      <c r="F48" s="14">
        <f t="shared" si="0"/>
        <v>0.81192660550458717</v>
      </c>
      <c r="G48" s="15">
        <v>9.7568807339449535</v>
      </c>
      <c r="H48" s="16">
        <v>770</v>
      </c>
      <c r="I48" s="16">
        <v>717</v>
      </c>
      <c r="J48" s="14">
        <f t="shared" si="1"/>
        <v>0.9311688311688312</v>
      </c>
      <c r="K48" s="17">
        <v>30.437662337662339</v>
      </c>
      <c r="L48" s="18">
        <v>718</v>
      </c>
      <c r="M48" s="18">
        <v>653</v>
      </c>
      <c r="N48" s="14">
        <f t="shared" si="2"/>
        <v>0.90947075208913652</v>
      </c>
      <c r="O48" s="19">
        <v>40.388579387186631</v>
      </c>
      <c r="P48" s="20">
        <f t="shared" si="3"/>
        <v>1706</v>
      </c>
      <c r="Q48" s="7">
        <v>122</v>
      </c>
      <c r="R48" s="7">
        <v>108</v>
      </c>
      <c r="S48" s="14">
        <f t="shared" si="4"/>
        <v>0.88524590163934425</v>
      </c>
      <c r="T48" s="15">
        <v>8.2704918032786878</v>
      </c>
      <c r="U48" s="16">
        <v>377</v>
      </c>
      <c r="V48" s="16">
        <v>359</v>
      </c>
      <c r="W48" s="14">
        <f t="shared" si="5"/>
        <v>0.95225464190981435</v>
      </c>
      <c r="X48" s="17">
        <v>26.23342175066313</v>
      </c>
      <c r="Y48" s="18">
        <v>335</v>
      </c>
      <c r="Z48" s="18">
        <v>312</v>
      </c>
      <c r="AA48" s="14">
        <f t="shared" si="6"/>
        <v>0.93134328358208951</v>
      </c>
      <c r="AB48" s="19">
        <v>31.704477611940298</v>
      </c>
      <c r="AC48" s="20">
        <f t="shared" si="7"/>
        <v>834</v>
      </c>
    </row>
    <row r="49" spans="1:29" x14ac:dyDescent="0.2">
      <c r="A49" s="6">
        <v>43</v>
      </c>
      <c r="B49" s="7" t="s">
        <v>86</v>
      </c>
      <c r="C49" s="24" t="s">
        <v>87</v>
      </c>
      <c r="D49" s="7">
        <v>116</v>
      </c>
      <c r="E49" s="7">
        <v>97</v>
      </c>
      <c r="F49" s="14">
        <f t="shared" si="0"/>
        <v>0.83620689655172409</v>
      </c>
      <c r="G49" s="15">
        <v>12.568965517241379</v>
      </c>
      <c r="H49" s="16">
        <v>138</v>
      </c>
      <c r="I49" s="16">
        <v>125</v>
      </c>
      <c r="J49" s="14">
        <f t="shared" si="1"/>
        <v>0.90579710144927539</v>
      </c>
      <c r="K49" s="17">
        <v>36.913043478260867</v>
      </c>
      <c r="L49" s="18">
        <v>150</v>
      </c>
      <c r="M49" s="18">
        <v>136</v>
      </c>
      <c r="N49" s="14">
        <f t="shared" si="2"/>
        <v>0.90666666666666662</v>
      </c>
      <c r="O49" s="19">
        <v>61.64</v>
      </c>
      <c r="P49" s="20">
        <f t="shared" si="3"/>
        <v>404</v>
      </c>
      <c r="Q49" s="7">
        <v>94</v>
      </c>
      <c r="R49" s="7">
        <v>77</v>
      </c>
      <c r="S49" s="14">
        <f t="shared" si="4"/>
        <v>0.81914893617021278</v>
      </c>
      <c r="T49" s="15">
        <v>13.095744680851064</v>
      </c>
      <c r="U49" s="16">
        <v>108</v>
      </c>
      <c r="V49" s="16">
        <v>101</v>
      </c>
      <c r="W49" s="14">
        <f t="shared" si="5"/>
        <v>0.93518518518518523</v>
      </c>
      <c r="X49" s="17">
        <v>32.953703703703702</v>
      </c>
      <c r="Y49" s="18">
        <v>82</v>
      </c>
      <c r="Z49" s="18">
        <v>76</v>
      </c>
      <c r="AA49" s="14">
        <f t="shared" si="6"/>
        <v>0.92682926829268297</v>
      </c>
      <c r="AB49" s="19">
        <v>41.195121951219512</v>
      </c>
      <c r="AC49" s="20">
        <f t="shared" si="7"/>
        <v>284</v>
      </c>
    </row>
    <row r="50" spans="1:29" x14ac:dyDescent="0.2">
      <c r="A50" s="6">
        <v>44</v>
      </c>
      <c r="B50" s="7" t="s">
        <v>88</v>
      </c>
      <c r="C50" s="24" t="s">
        <v>89</v>
      </c>
      <c r="D50" s="7">
        <v>47</v>
      </c>
      <c r="E50" s="7">
        <v>41</v>
      </c>
      <c r="F50" s="14">
        <f t="shared" si="0"/>
        <v>0.87234042553191493</v>
      </c>
      <c r="G50" s="15">
        <v>11.574468085106384</v>
      </c>
      <c r="H50" s="16">
        <v>44</v>
      </c>
      <c r="I50" s="16">
        <v>41</v>
      </c>
      <c r="J50" s="14">
        <f t="shared" si="1"/>
        <v>0.93181818181818177</v>
      </c>
      <c r="K50" s="17">
        <v>31.204545454545453</v>
      </c>
      <c r="L50" s="18">
        <v>66</v>
      </c>
      <c r="M50" s="18">
        <v>58</v>
      </c>
      <c r="N50" s="14">
        <f t="shared" si="2"/>
        <v>0.87878787878787878</v>
      </c>
      <c r="O50" s="19">
        <v>62.18181818181818</v>
      </c>
      <c r="P50" s="20">
        <f t="shared" si="3"/>
        <v>157</v>
      </c>
      <c r="Q50" s="7">
        <v>34</v>
      </c>
      <c r="R50" s="7">
        <v>30</v>
      </c>
      <c r="S50" s="14">
        <f t="shared" si="4"/>
        <v>0.88235294117647056</v>
      </c>
      <c r="T50" s="15">
        <v>9.2941176470588243</v>
      </c>
      <c r="U50" s="16">
        <v>30</v>
      </c>
      <c r="V50" s="16">
        <v>29</v>
      </c>
      <c r="W50" s="14">
        <f t="shared" si="5"/>
        <v>0.96666666666666667</v>
      </c>
      <c r="X50" s="17">
        <v>27.466666666666665</v>
      </c>
      <c r="Y50" s="18">
        <v>30</v>
      </c>
      <c r="Z50" s="18">
        <v>26</v>
      </c>
      <c r="AA50" s="14">
        <f t="shared" si="6"/>
        <v>0.8666666666666667</v>
      </c>
      <c r="AB50" s="19">
        <v>46.666666666666664</v>
      </c>
      <c r="AC50" s="20">
        <f t="shared" si="7"/>
        <v>94</v>
      </c>
    </row>
    <row r="51" spans="1:29" x14ac:dyDescent="0.2">
      <c r="A51" s="6">
        <v>45</v>
      </c>
      <c r="B51" s="7" t="s">
        <v>90</v>
      </c>
      <c r="C51" s="24" t="s">
        <v>91</v>
      </c>
      <c r="D51" s="7">
        <v>721</v>
      </c>
      <c r="E51" s="7">
        <v>638</v>
      </c>
      <c r="F51" s="14">
        <f t="shared" si="0"/>
        <v>0.88488210818307911</v>
      </c>
      <c r="G51" s="15">
        <v>9.1664355062413314</v>
      </c>
      <c r="H51" s="16">
        <v>862</v>
      </c>
      <c r="I51" s="16">
        <v>782</v>
      </c>
      <c r="J51" s="14">
        <f t="shared" si="1"/>
        <v>0.90719257540603249</v>
      </c>
      <c r="K51" s="17">
        <v>31.856148491879349</v>
      </c>
      <c r="L51" s="18">
        <v>1303</v>
      </c>
      <c r="M51" s="18">
        <v>1233</v>
      </c>
      <c r="N51" s="14">
        <f t="shared" si="2"/>
        <v>0.94627782041442821</v>
      </c>
      <c r="O51" s="19">
        <v>44.639293937068302</v>
      </c>
      <c r="P51" s="20">
        <f t="shared" si="3"/>
        <v>2886</v>
      </c>
      <c r="Q51" s="7">
        <v>579</v>
      </c>
      <c r="R51" s="7">
        <v>530</v>
      </c>
      <c r="S51" s="14">
        <f t="shared" si="4"/>
        <v>0.91537132987910186</v>
      </c>
      <c r="T51" s="15">
        <v>8.1968911917098453</v>
      </c>
      <c r="U51" s="16">
        <v>583</v>
      </c>
      <c r="V51" s="16">
        <v>562</v>
      </c>
      <c r="W51" s="14">
        <f t="shared" si="5"/>
        <v>0.96397941680960553</v>
      </c>
      <c r="X51" s="17">
        <v>22.737564322469982</v>
      </c>
      <c r="Y51" s="18">
        <v>578</v>
      </c>
      <c r="Z51" s="18">
        <v>554</v>
      </c>
      <c r="AA51" s="14">
        <f t="shared" si="6"/>
        <v>0.95847750865051906</v>
      </c>
      <c r="AB51" s="19">
        <v>23.849480968858131</v>
      </c>
      <c r="AC51" s="20">
        <f t="shared" si="7"/>
        <v>1740</v>
      </c>
    </row>
    <row r="52" spans="1:29" x14ac:dyDescent="0.2">
      <c r="A52" s="6">
        <v>46</v>
      </c>
      <c r="B52" s="7" t="s">
        <v>92</v>
      </c>
      <c r="C52" s="24" t="s">
        <v>93</v>
      </c>
      <c r="D52" s="7">
        <v>222</v>
      </c>
      <c r="E52" s="7">
        <v>193</v>
      </c>
      <c r="F52" s="14">
        <f t="shared" si="0"/>
        <v>0.86936936936936937</v>
      </c>
      <c r="G52" s="15">
        <v>26.635135135135137</v>
      </c>
      <c r="H52" s="16">
        <v>387</v>
      </c>
      <c r="I52" s="16">
        <v>301</v>
      </c>
      <c r="J52" s="14">
        <f t="shared" si="1"/>
        <v>0.77777777777777779</v>
      </c>
      <c r="K52" s="17">
        <v>82.335917312661493</v>
      </c>
      <c r="L52" s="18">
        <v>1631</v>
      </c>
      <c r="M52" s="18">
        <v>905</v>
      </c>
      <c r="N52" s="14">
        <f t="shared" si="2"/>
        <v>0.55487431023911715</v>
      </c>
      <c r="O52" s="19">
        <v>227.32985898221949</v>
      </c>
      <c r="P52" s="20">
        <f t="shared" si="3"/>
        <v>2240</v>
      </c>
      <c r="Q52" s="7">
        <v>153</v>
      </c>
      <c r="R52" s="7">
        <v>132</v>
      </c>
      <c r="S52" s="14">
        <f t="shared" si="4"/>
        <v>0.86274509803921573</v>
      </c>
      <c r="T52" s="15">
        <v>27.372549019607842</v>
      </c>
      <c r="U52" s="16">
        <v>253</v>
      </c>
      <c r="V52" s="16">
        <v>201</v>
      </c>
      <c r="W52" s="14">
        <f t="shared" si="5"/>
        <v>0.7944664031620553</v>
      </c>
      <c r="X52" s="17">
        <v>73.403162055335969</v>
      </c>
      <c r="Y52" s="18">
        <v>1065</v>
      </c>
      <c r="Z52" s="18">
        <v>534</v>
      </c>
      <c r="AA52" s="14">
        <f t="shared" si="6"/>
        <v>0.50140845070422535</v>
      </c>
      <c r="AB52" s="19">
        <v>250.32488262910798</v>
      </c>
      <c r="AC52" s="20">
        <f t="shared" si="7"/>
        <v>1471</v>
      </c>
    </row>
    <row r="53" spans="1:29" ht="25.5" x14ac:dyDescent="0.2">
      <c r="A53" s="6">
        <v>47</v>
      </c>
      <c r="B53" s="7" t="s">
        <v>94</v>
      </c>
      <c r="C53" s="24" t="s">
        <v>95</v>
      </c>
      <c r="D53" s="7">
        <v>13</v>
      </c>
      <c r="E53" s="7">
        <v>12</v>
      </c>
      <c r="F53" s="14">
        <f t="shared" si="0"/>
        <v>0.92307692307692313</v>
      </c>
      <c r="G53" s="15">
        <v>19.23076923076923</v>
      </c>
      <c r="H53" s="16">
        <v>2</v>
      </c>
      <c r="I53" s="16">
        <v>2</v>
      </c>
      <c r="J53" s="14">
        <f t="shared" si="1"/>
        <v>1</v>
      </c>
      <c r="K53" s="17">
        <v>9.5</v>
      </c>
      <c r="L53" s="18">
        <v>5</v>
      </c>
      <c r="M53" s="18">
        <v>5</v>
      </c>
      <c r="N53" s="14">
        <f t="shared" si="2"/>
        <v>1</v>
      </c>
      <c r="O53" s="19">
        <v>46.6</v>
      </c>
      <c r="P53" s="20">
        <f t="shared" si="3"/>
        <v>20</v>
      </c>
      <c r="Q53" s="7">
        <v>10</v>
      </c>
      <c r="R53" s="7">
        <v>9</v>
      </c>
      <c r="S53" s="14">
        <f t="shared" si="4"/>
        <v>0.9</v>
      </c>
      <c r="T53" s="15">
        <v>22.4</v>
      </c>
      <c r="U53" s="16">
        <v>2</v>
      </c>
      <c r="V53" s="16">
        <v>2</v>
      </c>
      <c r="W53" s="14">
        <f t="shared" si="5"/>
        <v>1</v>
      </c>
      <c r="X53" s="17">
        <v>9.5</v>
      </c>
      <c r="Y53" s="18">
        <v>3</v>
      </c>
      <c r="Z53" s="18">
        <v>3</v>
      </c>
      <c r="AA53" s="14">
        <f t="shared" si="6"/>
        <v>1</v>
      </c>
      <c r="AB53" s="19">
        <v>60</v>
      </c>
      <c r="AC53" s="20">
        <f t="shared" si="7"/>
        <v>15</v>
      </c>
    </row>
    <row r="54" spans="1:29" x14ac:dyDescent="0.2">
      <c r="A54" s="6">
        <v>48</v>
      </c>
      <c r="B54" s="7" t="s">
        <v>96</v>
      </c>
      <c r="C54" s="24" t="s">
        <v>97</v>
      </c>
      <c r="D54" s="7">
        <v>61</v>
      </c>
      <c r="E54" s="7">
        <v>45</v>
      </c>
      <c r="F54" s="14">
        <f t="shared" si="0"/>
        <v>0.73770491803278693</v>
      </c>
      <c r="G54" s="15">
        <v>12.639344262295081</v>
      </c>
      <c r="H54" s="16">
        <v>98</v>
      </c>
      <c r="I54" s="16">
        <v>90</v>
      </c>
      <c r="J54" s="14">
        <f t="shared" si="1"/>
        <v>0.91836734693877553</v>
      </c>
      <c r="K54" s="17">
        <v>23.459183673469386</v>
      </c>
      <c r="L54" s="18">
        <v>633</v>
      </c>
      <c r="M54" s="18">
        <v>631</v>
      </c>
      <c r="N54" s="14">
        <f t="shared" si="2"/>
        <v>0.99684044233807267</v>
      </c>
      <c r="O54" s="19">
        <v>43.712480252764614</v>
      </c>
      <c r="P54" s="20">
        <f t="shared" si="3"/>
        <v>792</v>
      </c>
      <c r="Q54" s="7">
        <v>50</v>
      </c>
      <c r="R54" s="7">
        <v>42</v>
      </c>
      <c r="S54" s="14">
        <f t="shared" si="4"/>
        <v>0.84</v>
      </c>
      <c r="T54" s="15">
        <v>7.84</v>
      </c>
      <c r="U54" s="16">
        <v>67</v>
      </c>
      <c r="V54" s="16">
        <v>65</v>
      </c>
      <c r="W54" s="14">
        <f t="shared" si="5"/>
        <v>0.97014925373134331</v>
      </c>
      <c r="X54" s="17">
        <v>12.611940298507463</v>
      </c>
      <c r="Y54" s="18">
        <v>402</v>
      </c>
      <c r="Z54" s="18">
        <v>402</v>
      </c>
      <c r="AA54" s="14">
        <f t="shared" si="6"/>
        <v>1</v>
      </c>
      <c r="AB54" s="19">
        <v>14.967661691542288</v>
      </c>
      <c r="AC54" s="20">
        <f t="shared" si="7"/>
        <v>519</v>
      </c>
    </row>
    <row r="55" spans="1:29" x14ac:dyDescent="0.2">
      <c r="A55" s="6">
        <v>49</v>
      </c>
      <c r="B55" s="7" t="s">
        <v>98</v>
      </c>
      <c r="C55" s="24" t="s">
        <v>99</v>
      </c>
      <c r="D55" s="7">
        <v>3</v>
      </c>
      <c r="E55" s="7">
        <v>3</v>
      </c>
      <c r="F55" s="14">
        <f t="shared" si="0"/>
        <v>1</v>
      </c>
      <c r="G55" s="15">
        <v>8.6666666666666661</v>
      </c>
      <c r="H55" s="16">
        <v>11</v>
      </c>
      <c r="I55" s="16">
        <v>8</v>
      </c>
      <c r="J55" s="14">
        <f t="shared" si="1"/>
        <v>0.72727272727272729</v>
      </c>
      <c r="K55" s="17">
        <v>40.727272727272727</v>
      </c>
      <c r="L55" s="18">
        <v>124</v>
      </c>
      <c r="M55" s="18">
        <v>123</v>
      </c>
      <c r="N55" s="14">
        <f t="shared" si="2"/>
        <v>0.99193548387096775</v>
      </c>
      <c r="O55" s="19">
        <v>3.2983870967741935</v>
      </c>
      <c r="P55" s="20">
        <f t="shared" si="3"/>
        <v>138</v>
      </c>
      <c r="Q55" s="7">
        <v>1</v>
      </c>
      <c r="R55" s="7">
        <v>1</v>
      </c>
      <c r="S55" s="14">
        <f t="shared" si="4"/>
        <v>1</v>
      </c>
      <c r="T55" s="15">
        <v>9</v>
      </c>
      <c r="U55" s="16">
        <v>6</v>
      </c>
      <c r="V55" s="16">
        <v>4</v>
      </c>
      <c r="W55" s="14">
        <f t="shared" si="5"/>
        <v>0.66666666666666663</v>
      </c>
      <c r="X55" s="17">
        <v>29.833333333333332</v>
      </c>
      <c r="Y55" s="18">
        <v>120</v>
      </c>
      <c r="Z55" s="18">
        <v>120</v>
      </c>
      <c r="AA55" s="14">
        <f t="shared" si="6"/>
        <v>1</v>
      </c>
      <c r="AB55" s="19">
        <v>1.2833333333333334</v>
      </c>
      <c r="AC55" s="20">
        <f t="shared" si="7"/>
        <v>127</v>
      </c>
    </row>
    <row r="56" spans="1:29" ht="25.5" x14ac:dyDescent="0.2">
      <c r="A56" s="6">
        <v>50</v>
      </c>
      <c r="B56" s="24" t="s">
        <v>100</v>
      </c>
      <c r="C56" s="24" t="s">
        <v>101</v>
      </c>
      <c r="D56" s="7">
        <v>391</v>
      </c>
      <c r="E56" s="38">
        <v>318</v>
      </c>
      <c r="F56" s="14">
        <f t="shared" si="0"/>
        <v>0.8132992327365729</v>
      </c>
      <c r="G56" s="15">
        <v>10.033248081841432</v>
      </c>
      <c r="H56" s="16">
        <v>447</v>
      </c>
      <c r="I56" s="41">
        <v>412</v>
      </c>
      <c r="J56" s="14">
        <f t="shared" si="1"/>
        <v>0.92170022371364657</v>
      </c>
      <c r="K56" s="17">
        <v>34.525727069351234</v>
      </c>
      <c r="L56" s="18">
        <v>313</v>
      </c>
      <c r="M56" s="18">
        <v>296</v>
      </c>
      <c r="N56" s="14">
        <f t="shared" si="2"/>
        <v>0.94568690095846641</v>
      </c>
      <c r="O56" s="19">
        <v>33.91693290734824</v>
      </c>
      <c r="P56" s="20">
        <f t="shared" si="3"/>
        <v>1151</v>
      </c>
      <c r="Q56" s="7">
        <v>223</v>
      </c>
      <c r="R56" s="38">
        <v>194</v>
      </c>
      <c r="S56" s="14">
        <f t="shared" si="4"/>
        <v>0.8699551569506726</v>
      </c>
      <c r="T56" s="15">
        <v>8.8430493273542599</v>
      </c>
      <c r="U56" s="16">
        <v>240</v>
      </c>
      <c r="V56" s="41">
        <v>220</v>
      </c>
      <c r="W56" s="14">
        <f t="shared" si="5"/>
        <v>0.91666666666666663</v>
      </c>
      <c r="X56" s="17">
        <v>31.125</v>
      </c>
      <c r="Y56" s="18">
        <v>179</v>
      </c>
      <c r="Z56" s="18">
        <v>172</v>
      </c>
      <c r="AA56" s="14">
        <f t="shared" si="6"/>
        <v>0.96089385474860334</v>
      </c>
      <c r="AB56" s="19">
        <v>24.312849162011172</v>
      </c>
      <c r="AC56" s="20">
        <f t="shared" si="7"/>
        <v>642</v>
      </c>
    </row>
    <row r="57" spans="1:29" ht="25.5" x14ac:dyDescent="0.2">
      <c r="A57" s="6">
        <v>51</v>
      </c>
      <c r="B57" s="7" t="s">
        <v>102</v>
      </c>
      <c r="C57" s="24" t="s">
        <v>103</v>
      </c>
      <c r="D57" s="7">
        <v>289</v>
      </c>
      <c r="E57" s="7">
        <v>258</v>
      </c>
      <c r="F57" s="14">
        <f t="shared" si="0"/>
        <v>0.89273356401384085</v>
      </c>
      <c r="G57" s="15">
        <v>7.5051903114186853</v>
      </c>
      <c r="H57" s="16">
        <v>299</v>
      </c>
      <c r="I57" s="16">
        <v>270</v>
      </c>
      <c r="J57" s="14">
        <f t="shared" si="1"/>
        <v>0.90301003344481601</v>
      </c>
      <c r="K57" s="17">
        <v>28.110367892976587</v>
      </c>
      <c r="L57" s="18">
        <v>223</v>
      </c>
      <c r="M57" s="18">
        <v>191</v>
      </c>
      <c r="N57" s="14">
        <f t="shared" si="2"/>
        <v>0.8565022421524664</v>
      </c>
      <c r="O57" s="19">
        <v>60.058295964125563</v>
      </c>
      <c r="P57" s="20">
        <f t="shared" si="3"/>
        <v>811</v>
      </c>
      <c r="Q57" s="7">
        <v>258</v>
      </c>
      <c r="R57" s="7">
        <v>245</v>
      </c>
      <c r="S57" s="14">
        <f t="shared" si="4"/>
        <v>0.94961240310077522</v>
      </c>
      <c r="T57" s="15">
        <v>6.0155038759689923</v>
      </c>
      <c r="U57" s="16">
        <v>274</v>
      </c>
      <c r="V57" s="16">
        <v>253</v>
      </c>
      <c r="W57" s="14">
        <f t="shared" si="5"/>
        <v>0.92335766423357668</v>
      </c>
      <c r="X57" s="17">
        <v>24.927007299270073</v>
      </c>
      <c r="Y57" s="18">
        <v>198</v>
      </c>
      <c r="Z57" s="18">
        <v>176</v>
      </c>
      <c r="AA57" s="14">
        <f t="shared" si="6"/>
        <v>0.88888888888888884</v>
      </c>
      <c r="AB57" s="19">
        <v>46.636363636363633</v>
      </c>
      <c r="AC57" s="20">
        <f t="shared" si="7"/>
        <v>730</v>
      </c>
    </row>
    <row r="58" spans="1:29" ht="25.5" x14ac:dyDescent="0.2">
      <c r="A58" s="6">
        <v>52</v>
      </c>
      <c r="B58" s="7" t="s">
        <v>104</v>
      </c>
      <c r="C58" s="24" t="s">
        <v>105</v>
      </c>
      <c r="D58" s="7">
        <v>55</v>
      </c>
      <c r="E58" s="7">
        <v>51</v>
      </c>
      <c r="F58" s="14">
        <f t="shared" si="0"/>
        <v>0.92727272727272725</v>
      </c>
      <c r="G58" s="15">
        <v>2.2000000000000002</v>
      </c>
      <c r="H58" s="16">
        <v>63</v>
      </c>
      <c r="I58" s="16">
        <v>62</v>
      </c>
      <c r="J58" s="14">
        <f t="shared" si="1"/>
        <v>0.98412698412698407</v>
      </c>
      <c r="K58" s="17">
        <v>3.4603174603174605</v>
      </c>
      <c r="L58" s="18">
        <v>70</v>
      </c>
      <c r="M58" s="18">
        <v>70</v>
      </c>
      <c r="N58" s="14">
        <f t="shared" si="2"/>
        <v>1</v>
      </c>
      <c r="O58" s="19">
        <v>5.5571428571428569</v>
      </c>
      <c r="P58" s="20">
        <f t="shared" si="3"/>
        <v>188</v>
      </c>
      <c r="Q58" s="7">
        <v>51</v>
      </c>
      <c r="R58" s="7">
        <v>50</v>
      </c>
      <c r="S58" s="14">
        <f t="shared" si="4"/>
        <v>0.98039215686274506</v>
      </c>
      <c r="T58" s="15">
        <v>1.0980392156862746</v>
      </c>
      <c r="U58" s="16">
        <v>62</v>
      </c>
      <c r="V58" s="16">
        <v>62</v>
      </c>
      <c r="W58" s="14">
        <f t="shared" si="5"/>
        <v>1</v>
      </c>
      <c r="X58" s="17">
        <v>1.8387096774193548</v>
      </c>
      <c r="Y58" s="18">
        <v>64</v>
      </c>
      <c r="Z58" s="18">
        <v>64</v>
      </c>
      <c r="AA58" s="14">
        <f t="shared" si="6"/>
        <v>1</v>
      </c>
      <c r="AB58" s="19">
        <v>5.09375</v>
      </c>
      <c r="AC58" s="20">
        <f t="shared" si="7"/>
        <v>177</v>
      </c>
    </row>
    <row r="59" spans="1:29" ht="25.5" x14ac:dyDescent="0.2">
      <c r="A59" s="6">
        <v>53</v>
      </c>
      <c r="B59" s="7" t="s">
        <v>106</v>
      </c>
      <c r="C59" s="24" t="s">
        <v>107</v>
      </c>
      <c r="D59" s="7">
        <v>6</v>
      </c>
      <c r="E59" s="7">
        <v>6</v>
      </c>
      <c r="F59" s="14">
        <f t="shared" si="0"/>
        <v>1</v>
      </c>
      <c r="G59" s="15">
        <v>3.1666666666666665</v>
      </c>
      <c r="H59" s="16">
        <v>4</v>
      </c>
      <c r="I59" s="16">
        <v>3</v>
      </c>
      <c r="J59" s="14">
        <f t="shared" si="1"/>
        <v>0.75</v>
      </c>
      <c r="K59" s="17">
        <v>46.5</v>
      </c>
      <c r="L59" s="18">
        <v>11</v>
      </c>
      <c r="M59" s="18">
        <v>11</v>
      </c>
      <c r="N59" s="14">
        <f t="shared" si="2"/>
        <v>1</v>
      </c>
      <c r="O59" s="19">
        <v>2.2727272727272729</v>
      </c>
      <c r="P59" s="20">
        <f t="shared" si="3"/>
        <v>21</v>
      </c>
      <c r="Q59" s="7">
        <v>6</v>
      </c>
      <c r="R59" s="7">
        <v>6</v>
      </c>
      <c r="S59" s="14">
        <f t="shared" si="4"/>
        <v>1</v>
      </c>
      <c r="T59" s="15">
        <v>3.1666666666666665</v>
      </c>
      <c r="U59" s="16">
        <v>3</v>
      </c>
      <c r="V59" s="16">
        <v>2</v>
      </c>
      <c r="W59" s="14">
        <f t="shared" si="5"/>
        <v>0.66666666666666663</v>
      </c>
      <c r="X59" s="17">
        <v>42</v>
      </c>
      <c r="Y59" s="18">
        <v>11</v>
      </c>
      <c r="Z59" s="18">
        <v>11</v>
      </c>
      <c r="AA59" s="14">
        <f t="shared" si="6"/>
        <v>1</v>
      </c>
      <c r="AB59" s="19">
        <v>2.2727272727272729</v>
      </c>
      <c r="AC59" s="20">
        <f t="shared" si="7"/>
        <v>20</v>
      </c>
    </row>
    <row r="60" spans="1:29" x14ac:dyDescent="0.2">
      <c r="A60" s="6">
        <v>54</v>
      </c>
      <c r="B60" s="7" t="s">
        <v>108</v>
      </c>
      <c r="C60" s="24" t="s">
        <v>109</v>
      </c>
      <c r="D60" s="7">
        <v>157</v>
      </c>
      <c r="E60" s="7">
        <v>133</v>
      </c>
      <c r="F60" s="14">
        <f t="shared" si="0"/>
        <v>0.84713375796178347</v>
      </c>
      <c r="G60" s="15">
        <v>9.5732484076433124</v>
      </c>
      <c r="H60" s="16">
        <v>235</v>
      </c>
      <c r="I60" s="16">
        <v>210</v>
      </c>
      <c r="J60" s="14">
        <f t="shared" si="1"/>
        <v>0.8936170212765957</v>
      </c>
      <c r="K60" s="17">
        <v>33.48936170212766</v>
      </c>
      <c r="L60" s="18">
        <v>144</v>
      </c>
      <c r="M60" s="18">
        <v>132</v>
      </c>
      <c r="N60" s="14">
        <f t="shared" si="2"/>
        <v>0.91666666666666663</v>
      </c>
      <c r="O60" s="19">
        <v>48.020833333333336</v>
      </c>
      <c r="P60" s="20">
        <f t="shared" si="3"/>
        <v>536</v>
      </c>
      <c r="Q60" s="7">
        <v>138</v>
      </c>
      <c r="R60" s="7">
        <v>124</v>
      </c>
      <c r="S60" s="14">
        <f t="shared" si="4"/>
        <v>0.89855072463768115</v>
      </c>
      <c r="T60" s="15">
        <v>7.3188405797101446</v>
      </c>
      <c r="U60" s="16">
        <v>211</v>
      </c>
      <c r="V60" s="16">
        <v>194</v>
      </c>
      <c r="W60" s="14">
        <f t="shared" si="5"/>
        <v>0.91943127962085303</v>
      </c>
      <c r="X60" s="17">
        <v>28.246445497630333</v>
      </c>
      <c r="Y60" s="18">
        <v>99</v>
      </c>
      <c r="Z60" s="18">
        <v>98</v>
      </c>
      <c r="AA60" s="14">
        <f t="shared" si="6"/>
        <v>0.98989898989898994</v>
      </c>
      <c r="AB60" s="19">
        <v>16.868686868686869</v>
      </c>
      <c r="AC60" s="20">
        <f t="shared" si="7"/>
        <v>448</v>
      </c>
    </row>
    <row r="61" spans="1:29" ht="25.5" x14ac:dyDescent="0.2">
      <c r="A61" s="25" t="s">
        <v>110</v>
      </c>
      <c r="B61" s="24" t="s">
        <v>111</v>
      </c>
      <c r="C61" s="24" t="s">
        <v>154</v>
      </c>
      <c r="D61" s="7">
        <v>89</v>
      </c>
      <c r="E61" s="38">
        <v>80</v>
      </c>
      <c r="F61" s="39">
        <f t="shared" si="0"/>
        <v>0.898876404494382</v>
      </c>
      <c r="G61" s="40">
        <v>9.3033707865168545</v>
      </c>
      <c r="H61" s="41">
        <v>134</v>
      </c>
      <c r="I61" s="41">
        <v>128</v>
      </c>
      <c r="J61" s="39">
        <f t="shared" si="1"/>
        <v>0.95522388059701491</v>
      </c>
      <c r="K61" s="42">
        <v>12.14179104477612</v>
      </c>
      <c r="L61" s="18">
        <v>65</v>
      </c>
      <c r="M61" s="18">
        <v>63</v>
      </c>
      <c r="N61" s="14">
        <f t="shared" si="2"/>
        <v>0.96923076923076923</v>
      </c>
      <c r="O61" s="19">
        <v>17.569230769230771</v>
      </c>
      <c r="P61" s="20">
        <f t="shared" si="3"/>
        <v>288</v>
      </c>
      <c r="Q61" s="7">
        <v>81</v>
      </c>
      <c r="R61" s="38">
        <v>77</v>
      </c>
      <c r="S61" s="39">
        <f t="shared" si="4"/>
        <v>0.95061728395061729</v>
      </c>
      <c r="T61" s="40">
        <v>7.5308641975308639</v>
      </c>
      <c r="U61" s="41">
        <v>114</v>
      </c>
      <c r="V61" s="41">
        <v>113</v>
      </c>
      <c r="W61" s="39">
        <f t="shared" si="5"/>
        <v>0.99122807017543857</v>
      </c>
      <c r="X61" s="42">
        <v>5.6403508771929829</v>
      </c>
      <c r="Y61" s="18">
        <v>58</v>
      </c>
      <c r="Z61" s="18">
        <v>56</v>
      </c>
      <c r="AA61" s="14">
        <f t="shared" si="6"/>
        <v>0.96551724137931039</v>
      </c>
      <c r="AB61" s="19">
        <v>13.258620689655173</v>
      </c>
      <c r="AC61" s="20">
        <f t="shared" si="7"/>
        <v>253</v>
      </c>
    </row>
    <row r="62" spans="1:29" x14ac:dyDescent="0.2">
      <c r="A62" s="25" t="s">
        <v>112</v>
      </c>
      <c r="B62" s="7" t="s">
        <v>113</v>
      </c>
      <c r="C62" s="24" t="s">
        <v>9</v>
      </c>
      <c r="D62" s="7">
        <v>209</v>
      </c>
      <c r="E62" s="7">
        <v>187</v>
      </c>
      <c r="F62" s="14">
        <f t="shared" si="0"/>
        <v>0.89473684210526316</v>
      </c>
      <c r="G62" s="15">
        <v>6.133971291866029</v>
      </c>
      <c r="H62" s="16">
        <v>319</v>
      </c>
      <c r="I62" s="16">
        <v>312</v>
      </c>
      <c r="J62" s="14">
        <f t="shared" si="1"/>
        <v>0.9780564263322884</v>
      </c>
      <c r="K62" s="17">
        <v>19.827586206896552</v>
      </c>
      <c r="L62" s="18">
        <v>456</v>
      </c>
      <c r="M62" s="18">
        <v>450</v>
      </c>
      <c r="N62" s="14">
        <f t="shared" si="2"/>
        <v>0.98684210526315785</v>
      </c>
      <c r="O62" s="19">
        <v>23.510964912280702</v>
      </c>
      <c r="P62" s="20">
        <f t="shared" si="3"/>
        <v>984</v>
      </c>
      <c r="Q62" s="7">
        <v>115</v>
      </c>
      <c r="R62" s="7">
        <v>103</v>
      </c>
      <c r="S62" s="14">
        <f t="shared" si="4"/>
        <v>0.89565217391304353</v>
      </c>
      <c r="T62" s="15">
        <v>4.965217391304348</v>
      </c>
      <c r="U62" s="16">
        <v>140</v>
      </c>
      <c r="V62" s="16">
        <v>139</v>
      </c>
      <c r="W62" s="14">
        <f t="shared" si="5"/>
        <v>0.99285714285714288</v>
      </c>
      <c r="X62" s="17">
        <v>12.05</v>
      </c>
      <c r="Y62" s="18">
        <v>232</v>
      </c>
      <c r="Z62" s="18">
        <v>230</v>
      </c>
      <c r="AA62" s="14">
        <f t="shared" si="6"/>
        <v>0.99137931034482762</v>
      </c>
      <c r="AB62" s="19">
        <v>12.75</v>
      </c>
      <c r="AC62" s="20">
        <f t="shared" si="7"/>
        <v>487</v>
      </c>
    </row>
    <row r="63" spans="1:29" x14ac:dyDescent="0.2">
      <c r="A63" s="25" t="s">
        <v>114</v>
      </c>
      <c r="B63" s="7" t="s">
        <v>115</v>
      </c>
      <c r="C63" s="24" t="s">
        <v>116</v>
      </c>
      <c r="D63" s="7">
        <v>170</v>
      </c>
      <c r="E63" s="7">
        <v>135</v>
      </c>
      <c r="F63" s="14">
        <f t="shared" si="0"/>
        <v>0.79411764705882348</v>
      </c>
      <c r="G63" s="15">
        <v>13.564705882352941</v>
      </c>
      <c r="H63" s="16">
        <v>271</v>
      </c>
      <c r="I63" s="16">
        <v>234</v>
      </c>
      <c r="J63" s="14">
        <f t="shared" si="1"/>
        <v>0.86346863468634683</v>
      </c>
      <c r="K63" s="17">
        <v>31.424354243542435</v>
      </c>
      <c r="L63" s="18">
        <v>212</v>
      </c>
      <c r="M63" s="18">
        <v>204</v>
      </c>
      <c r="N63" s="14">
        <f t="shared" si="2"/>
        <v>0.96226415094339623</v>
      </c>
      <c r="O63" s="19">
        <v>37.556603773584904</v>
      </c>
      <c r="P63" s="20">
        <f t="shared" si="3"/>
        <v>653</v>
      </c>
      <c r="Q63" s="7">
        <v>128</v>
      </c>
      <c r="R63" s="7">
        <v>114</v>
      </c>
      <c r="S63" s="14">
        <f t="shared" si="4"/>
        <v>0.890625</v>
      </c>
      <c r="T63" s="15">
        <v>8.9609375</v>
      </c>
      <c r="U63" s="16">
        <v>151</v>
      </c>
      <c r="V63" s="16">
        <v>133</v>
      </c>
      <c r="W63" s="14">
        <f t="shared" si="5"/>
        <v>0.88079470198675491</v>
      </c>
      <c r="X63" s="17">
        <v>30.364238410596027</v>
      </c>
      <c r="Y63" s="18">
        <v>91</v>
      </c>
      <c r="Z63" s="18">
        <v>89</v>
      </c>
      <c r="AA63" s="14">
        <f t="shared" si="6"/>
        <v>0.97802197802197799</v>
      </c>
      <c r="AB63" s="19">
        <v>23.758241758241759</v>
      </c>
      <c r="AC63" s="20">
        <f t="shared" si="7"/>
        <v>370</v>
      </c>
    </row>
    <row r="64" spans="1:29" x14ac:dyDescent="0.2">
      <c r="A64" s="25" t="s">
        <v>117</v>
      </c>
      <c r="B64" s="7" t="s">
        <v>118</v>
      </c>
      <c r="C64" s="24" t="s">
        <v>119</v>
      </c>
      <c r="D64" s="7">
        <v>28</v>
      </c>
      <c r="E64" s="7">
        <v>19</v>
      </c>
      <c r="F64" s="14">
        <f t="shared" si="0"/>
        <v>0.6785714285714286</v>
      </c>
      <c r="G64" s="15">
        <v>20.964285714285715</v>
      </c>
      <c r="H64" s="16">
        <v>37</v>
      </c>
      <c r="I64" s="16">
        <v>34</v>
      </c>
      <c r="J64" s="14">
        <f t="shared" si="1"/>
        <v>0.91891891891891897</v>
      </c>
      <c r="K64" s="17">
        <v>40.594594594594597</v>
      </c>
      <c r="L64" s="18">
        <v>57</v>
      </c>
      <c r="M64" s="18">
        <v>46</v>
      </c>
      <c r="N64" s="14">
        <f t="shared" si="2"/>
        <v>0.80701754385964908</v>
      </c>
      <c r="O64" s="19">
        <v>73.508771929824562</v>
      </c>
      <c r="P64" s="20">
        <f t="shared" si="3"/>
        <v>122</v>
      </c>
      <c r="Q64" s="7">
        <v>13</v>
      </c>
      <c r="R64" s="7">
        <v>12</v>
      </c>
      <c r="S64" s="14">
        <f t="shared" si="4"/>
        <v>0.92307692307692313</v>
      </c>
      <c r="T64" s="15">
        <v>8.3076923076923084</v>
      </c>
      <c r="U64" s="16">
        <v>25</v>
      </c>
      <c r="V64" s="16">
        <v>24</v>
      </c>
      <c r="W64" s="14">
        <f t="shared" si="5"/>
        <v>0.96</v>
      </c>
      <c r="X64" s="17">
        <v>27.24</v>
      </c>
      <c r="Y64" s="18">
        <v>34</v>
      </c>
      <c r="Z64" s="18">
        <v>29</v>
      </c>
      <c r="AA64" s="14">
        <f t="shared" si="6"/>
        <v>0.8529411764705882</v>
      </c>
      <c r="AB64" s="19">
        <v>58.176470588235297</v>
      </c>
      <c r="AC64" s="20">
        <f t="shared" si="7"/>
        <v>72</v>
      </c>
    </row>
    <row r="65" spans="1:29" x14ac:dyDescent="0.2">
      <c r="A65" s="25" t="s">
        <v>120</v>
      </c>
      <c r="B65" s="7" t="s">
        <v>121</v>
      </c>
      <c r="C65" s="24" t="s">
        <v>122</v>
      </c>
      <c r="D65" s="7">
        <v>3</v>
      </c>
      <c r="E65" s="7">
        <v>2</v>
      </c>
      <c r="F65" s="14">
        <f t="shared" si="0"/>
        <v>0.66666666666666663</v>
      </c>
      <c r="G65" s="15">
        <v>18.333333333333332</v>
      </c>
      <c r="H65" s="16">
        <v>3</v>
      </c>
      <c r="I65" s="16">
        <v>2</v>
      </c>
      <c r="J65" s="14">
        <f t="shared" si="1"/>
        <v>0.66666666666666663</v>
      </c>
      <c r="K65" s="17">
        <v>58.666666666666664</v>
      </c>
      <c r="L65" s="18">
        <v>6</v>
      </c>
      <c r="M65" s="18">
        <v>6</v>
      </c>
      <c r="N65" s="14">
        <f t="shared" si="2"/>
        <v>1</v>
      </c>
      <c r="O65" s="19">
        <v>55.333333333333336</v>
      </c>
      <c r="P65" s="20">
        <f t="shared" si="3"/>
        <v>12</v>
      </c>
      <c r="Q65" s="7">
        <v>3</v>
      </c>
      <c r="R65" s="7">
        <v>2</v>
      </c>
      <c r="S65" s="14">
        <f t="shared" si="4"/>
        <v>0.66666666666666663</v>
      </c>
      <c r="T65" s="15">
        <v>18.333333333333332</v>
      </c>
      <c r="U65" s="16">
        <v>3</v>
      </c>
      <c r="V65" s="16">
        <v>2</v>
      </c>
      <c r="W65" s="14">
        <f t="shared" si="5"/>
        <v>0.66666666666666663</v>
      </c>
      <c r="X65" s="17">
        <v>58.666666666666664</v>
      </c>
      <c r="Y65" s="18">
        <v>6</v>
      </c>
      <c r="Z65" s="18">
        <v>6</v>
      </c>
      <c r="AA65" s="14">
        <f t="shared" si="6"/>
        <v>1</v>
      </c>
      <c r="AB65" s="19">
        <v>55.333333333333336</v>
      </c>
      <c r="AC65" s="20">
        <f t="shared" si="7"/>
        <v>12</v>
      </c>
    </row>
    <row r="66" spans="1:29" x14ac:dyDescent="0.2">
      <c r="A66" s="25" t="s">
        <v>123</v>
      </c>
      <c r="B66" s="7" t="s">
        <v>124</v>
      </c>
      <c r="C66" s="24" t="s">
        <v>125</v>
      </c>
      <c r="D66" s="7">
        <v>196</v>
      </c>
      <c r="E66" s="7">
        <v>166</v>
      </c>
      <c r="F66" s="14">
        <f t="shared" si="0"/>
        <v>0.84693877551020413</v>
      </c>
      <c r="G66" s="15">
        <v>8.75</v>
      </c>
      <c r="H66" s="16">
        <v>361</v>
      </c>
      <c r="I66" s="16">
        <v>343</v>
      </c>
      <c r="J66" s="14">
        <f t="shared" si="1"/>
        <v>0.95013850415512469</v>
      </c>
      <c r="K66" s="17">
        <v>22.59556786703601</v>
      </c>
      <c r="L66" s="18">
        <v>393</v>
      </c>
      <c r="M66" s="18">
        <v>393</v>
      </c>
      <c r="N66" s="14">
        <f t="shared" si="2"/>
        <v>1</v>
      </c>
      <c r="O66" s="19">
        <v>24.541984732824428</v>
      </c>
      <c r="P66" s="20">
        <f t="shared" si="3"/>
        <v>950</v>
      </c>
      <c r="Q66" s="7">
        <v>136</v>
      </c>
      <c r="R66" s="7">
        <v>123</v>
      </c>
      <c r="S66" s="14">
        <f t="shared" si="4"/>
        <v>0.90441176470588236</v>
      </c>
      <c r="T66" s="15">
        <v>6.2352941176470589</v>
      </c>
      <c r="U66" s="16">
        <v>201</v>
      </c>
      <c r="V66" s="16">
        <v>194</v>
      </c>
      <c r="W66" s="14">
        <f t="shared" si="5"/>
        <v>0.96517412935323388</v>
      </c>
      <c r="X66" s="17">
        <v>13.114427860696518</v>
      </c>
      <c r="Y66" s="18">
        <v>205</v>
      </c>
      <c r="Z66" s="18">
        <v>205</v>
      </c>
      <c r="AA66" s="14">
        <f t="shared" si="6"/>
        <v>1</v>
      </c>
      <c r="AB66" s="19">
        <v>12.141463414634146</v>
      </c>
      <c r="AC66" s="20">
        <f t="shared" si="7"/>
        <v>542</v>
      </c>
    </row>
    <row r="67" spans="1:29" x14ac:dyDescent="0.2">
      <c r="A67" s="25" t="s">
        <v>126</v>
      </c>
      <c r="B67" s="7" t="s">
        <v>127</v>
      </c>
      <c r="C67" s="24" t="s">
        <v>128</v>
      </c>
      <c r="D67" s="7">
        <v>63</v>
      </c>
      <c r="E67" s="7">
        <v>55</v>
      </c>
      <c r="F67" s="14">
        <f t="shared" ref="F67:F75" si="8">IF(D67&gt;0,E67/D67,"")</f>
        <v>0.87301587301587302</v>
      </c>
      <c r="G67" s="15">
        <v>12.587301587301587</v>
      </c>
      <c r="H67" s="16">
        <v>150</v>
      </c>
      <c r="I67" s="16">
        <v>136</v>
      </c>
      <c r="J67" s="14">
        <f t="shared" ref="J67:J75" si="9">IF(H67&gt;0,I67/H67,"")</f>
        <v>0.90666666666666662</v>
      </c>
      <c r="K67" s="17">
        <v>27.373333333333335</v>
      </c>
      <c r="L67" s="18">
        <v>121</v>
      </c>
      <c r="M67" s="18">
        <v>109</v>
      </c>
      <c r="N67" s="14">
        <f t="shared" ref="N67:N75" si="10">IF(L67&gt;0,M67/L67,"")</f>
        <v>0.90082644628099173</v>
      </c>
      <c r="O67" s="19">
        <v>58.446280991735534</v>
      </c>
      <c r="P67" s="20">
        <f t="shared" ref="P67:P75" si="11">+D67+H67+L67</f>
        <v>334</v>
      </c>
      <c r="Q67" s="7">
        <v>56</v>
      </c>
      <c r="R67" s="7">
        <v>52</v>
      </c>
      <c r="S67" s="14">
        <f t="shared" ref="S67:S75" si="12">IF(Q67&gt;0,R67/Q67,"")</f>
        <v>0.9285714285714286</v>
      </c>
      <c r="T67" s="15">
        <v>9.5892857142857135</v>
      </c>
      <c r="U67" s="16">
        <v>124</v>
      </c>
      <c r="V67" s="16">
        <v>115</v>
      </c>
      <c r="W67" s="14">
        <f t="shared" ref="W67:W75" si="13">IF(U67&gt;0,V67/U67,"")</f>
        <v>0.92741935483870963</v>
      </c>
      <c r="X67" s="17">
        <v>22.483870967741936</v>
      </c>
      <c r="Y67" s="18">
        <v>87</v>
      </c>
      <c r="Z67" s="18">
        <v>82</v>
      </c>
      <c r="AA67" s="14">
        <f t="shared" ref="AA67:AA75" si="14">IF(Y67&gt;0,Z67/Y67,"")</f>
        <v>0.94252873563218387</v>
      </c>
      <c r="AB67" s="19">
        <v>34.862068965517238</v>
      </c>
      <c r="AC67" s="20">
        <f t="shared" ref="AC67:AC75" si="15">+Q67+U67+Y67</f>
        <v>267</v>
      </c>
    </row>
    <row r="68" spans="1:29" x14ac:dyDescent="0.2">
      <c r="A68" s="25" t="s">
        <v>129</v>
      </c>
      <c r="B68" s="7" t="s">
        <v>130</v>
      </c>
      <c r="C68" s="24" t="s">
        <v>131</v>
      </c>
      <c r="D68" s="7">
        <v>113</v>
      </c>
      <c r="E68" s="7">
        <v>103</v>
      </c>
      <c r="F68" s="14">
        <f t="shared" si="8"/>
        <v>0.91150442477876104</v>
      </c>
      <c r="G68" s="15">
        <v>11.11504424778761</v>
      </c>
      <c r="H68" s="16">
        <v>218</v>
      </c>
      <c r="I68" s="16">
        <v>192</v>
      </c>
      <c r="J68" s="14">
        <f t="shared" si="9"/>
        <v>0.88073394495412849</v>
      </c>
      <c r="K68" s="17">
        <v>36.220183486238533</v>
      </c>
      <c r="L68" s="18">
        <v>191</v>
      </c>
      <c r="M68" s="18">
        <v>181</v>
      </c>
      <c r="N68" s="14">
        <f t="shared" si="10"/>
        <v>0.94764397905759157</v>
      </c>
      <c r="O68" s="19">
        <v>43.361256544502616</v>
      </c>
      <c r="P68" s="20">
        <f t="shared" si="11"/>
        <v>522</v>
      </c>
      <c r="Q68" s="7">
        <v>96</v>
      </c>
      <c r="R68" s="7">
        <v>90</v>
      </c>
      <c r="S68" s="14">
        <f t="shared" si="12"/>
        <v>0.9375</v>
      </c>
      <c r="T68" s="15">
        <v>9.84375</v>
      </c>
      <c r="U68" s="16">
        <v>171</v>
      </c>
      <c r="V68" s="16">
        <v>161</v>
      </c>
      <c r="W68" s="14">
        <f t="shared" si="13"/>
        <v>0.94152046783625731</v>
      </c>
      <c r="X68" s="17">
        <v>26.169590643274855</v>
      </c>
      <c r="Y68" s="18">
        <v>158</v>
      </c>
      <c r="Z68" s="18">
        <v>152</v>
      </c>
      <c r="AA68" s="14">
        <f t="shared" si="14"/>
        <v>0.96202531645569622</v>
      </c>
      <c r="AB68" s="19">
        <v>28.829113924050635</v>
      </c>
      <c r="AC68" s="20">
        <f t="shared" si="15"/>
        <v>425</v>
      </c>
    </row>
    <row r="69" spans="1:29" x14ac:dyDescent="0.2">
      <c r="A69" s="25" t="s">
        <v>132</v>
      </c>
      <c r="B69" s="7" t="s">
        <v>133</v>
      </c>
      <c r="C69" s="24" t="s">
        <v>134</v>
      </c>
      <c r="D69" s="7">
        <v>1</v>
      </c>
      <c r="E69" s="7">
        <v>0</v>
      </c>
      <c r="F69" s="14">
        <f t="shared" si="8"/>
        <v>0</v>
      </c>
      <c r="G69" s="15">
        <v>12</v>
      </c>
      <c r="H69" s="16">
        <v>1</v>
      </c>
      <c r="I69" s="16">
        <v>0</v>
      </c>
      <c r="J69" s="14">
        <f t="shared" si="9"/>
        <v>0</v>
      </c>
      <c r="K69" s="17">
        <v>260</v>
      </c>
      <c r="L69" s="18">
        <v>3</v>
      </c>
      <c r="M69" s="18">
        <v>3</v>
      </c>
      <c r="N69" s="14">
        <f t="shared" si="10"/>
        <v>1</v>
      </c>
      <c r="O69" s="19">
        <v>52</v>
      </c>
      <c r="P69" s="20">
        <f t="shared" si="11"/>
        <v>5</v>
      </c>
      <c r="Q69" s="7"/>
      <c r="R69" s="7"/>
      <c r="S69" s="14" t="str">
        <f t="shared" si="12"/>
        <v/>
      </c>
      <c r="T69" s="15"/>
      <c r="U69" s="16"/>
      <c r="V69" s="16"/>
      <c r="W69" s="14" t="str">
        <f t="shared" si="13"/>
        <v/>
      </c>
      <c r="X69" s="17"/>
      <c r="Y69" s="18">
        <v>3</v>
      </c>
      <c r="Z69" s="18">
        <v>3</v>
      </c>
      <c r="AA69" s="14">
        <f t="shared" si="14"/>
        <v>1</v>
      </c>
      <c r="AB69" s="19">
        <v>52</v>
      </c>
      <c r="AC69" s="20">
        <f t="shared" si="15"/>
        <v>3</v>
      </c>
    </row>
    <row r="70" spans="1:29" ht="25.5" x14ac:dyDescent="0.2">
      <c r="A70" s="25" t="s">
        <v>135</v>
      </c>
      <c r="B70" s="7" t="s">
        <v>136</v>
      </c>
      <c r="C70" s="24" t="s">
        <v>137</v>
      </c>
      <c r="D70" s="7">
        <v>64</v>
      </c>
      <c r="E70" s="7">
        <v>49</v>
      </c>
      <c r="F70" s="14">
        <f t="shared" si="8"/>
        <v>0.765625</v>
      </c>
      <c r="G70" s="15">
        <v>15.265625</v>
      </c>
      <c r="H70" s="16">
        <v>122</v>
      </c>
      <c r="I70" s="16">
        <v>105</v>
      </c>
      <c r="J70" s="14">
        <f t="shared" si="9"/>
        <v>0.86065573770491799</v>
      </c>
      <c r="K70" s="17">
        <v>23.598360655737704</v>
      </c>
      <c r="L70" s="18">
        <v>99</v>
      </c>
      <c r="M70" s="18">
        <v>96</v>
      </c>
      <c r="N70" s="14">
        <f t="shared" si="10"/>
        <v>0.96969696969696972</v>
      </c>
      <c r="O70" s="19">
        <v>24.434343434343436</v>
      </c>
      <c r="P70" s="20">
        <f t="shared" si="11"/>
        <v>285</v>
      </c>
      <c r="Q70" s="7">
        <v>45</v>
      </c>
      <c r="R70" s="7">
        <v>35</v>
      </c>
      <c r="S70" s="14">
        <f t="shared" si="12"/>
        <v>0.77777777777777779</v>
      </c>
      <c r="T70" s="15">
        <v>12.977777777777778</v>
      </c>
      <c r="U70" s="16">
        <v>85</v>
      </c>
      <c r="V70" s="16">
        <v>75</v>
      </c>
      <c r="W70" s="14">
        <f t="shared" si="13"/>
        <v>0.88235294117647056</v>
      </c>
      <c r="X70" s="17">
        <v>25.188235294117646</v>
      </c>
      <c r="Y70" s="18">
        <v>62</v>
      </c>
      <c r="Z70" s="18">
        <v>60</v>
      </c>
      <c r="AA70" s="14">
        <f t="shared" si="14"/>
        <v>0.967741935483871</v>
      </c>
      <c r="AB70" s="19">
        <v>27.5</v>
      </c>
      <c r="AC70" s="20">
        <f t="shared" si="15"/>
        <v>192</v>
      </c>
    </row>
    <row r="71" spans="1:29" ht="25.5" x14ac:dyDescent="0.2">
      <c r="A71" s="25" t="s">
        <v>138</v>
      </c>
      <c r="B71" s="7" t="s">
        <v>139</v>
      </c>
      <c r="C71" s="24" t="s">
        <v>140</v>
      </c>
      <c r="D71" s="7">
        <v>52</v>
      </c>
      <c r="E71" s="7">
        <v>39</v>
      </c>
      <c r="F71" s="14">
        <f t="shared" si="8"/>
        <v>0.75</v>
      </c>
      <c r="G71" s="15">
        <v>11.884615384615385</v>
      </c>
      <c r="H71" s="16">
        <v>74</v>
      </c>
      <c r="I71" s="16">
        <v>65</v>
      </c>
      <c r="J71" s="14">
        <f t="shared" si="9"/>
        <v>0.8783783783783784</v>
      </c>
      <c r="K71" s="17">
        <v>27.256756756756758</v>
      </c>
      <c r="L71" s="18">
        <v>36</v>
      </c>
      <c r="M71" s="18">
        <v>36</v>
      </c>
      <c r="N71" s="14">
        <f t="shared" si="10"/>
        <v>1</v>
      </c>
      <c r="O71" s="19">
        <v>7.1944444444444446</v>
      </c>
      <c r="P71" s="20">
        <f t="shared" si="11"/>
        <v>162</v>
      </c>
      <c r="Q71" s="7">
        <v>42</v>
      </c>
      <c r="R71" s="7">
        <v>32</v>
      </c>
      <c r="S71" s="14">
        <f t="shared" si="12"/>
        <v>0.76190476190476186</v>
      </c>
      <c r="T71" s="15">
        <v>7.9047619047619051</v>
      </c>
      <c r="U71" s="16">
        <v>54</v>
      </c>
      <c r="V71" s="16">
        <v>50</v>
      </c>
      <c r="W71" s="14">
        <f t="shared" si="13"/>
        <v>0.92592592592592593</v>
      </c>
      <c r="X71" s="17">
        <v>24.203703703703702</v>
      </c>
      <c r="Y71" s="18">
        <v>26</v>
      </c>
      <c r="Z71" s="18">
        <v>26</v>
      </c>
      <c r="AA71" s="14">
        <f t="shared" si="14"/>
        <v>1</v>
      </c>
      <c r="AB71" s="19">
        <v>5.7692307692307692</v>
      </c>
      <c r="AC71" s="20">
        <f t="shared" si="15"/>
        <v>122</v>
      </c>
    </row>
    <row r="72" spans="1:29" x14ac:dyDescent="0.2">
      <c r="A72" s="25" t="s">
        <v>141</v>
      </c>
      <c r="B72" s="7" t="s">
        <v>142</v>
      </c>
      <c r="C72" s="24" t="s">
        <v>143</v>
      </c>
      <c r="D72" s="7"/>
      <c r="E72" s="7"/>
      <c r="F72" s="14" t="str">
        <f t="shared" si="8"/>
        <v/>
      </c>
      <c r="G72" s="15"/>
      <c r="H72" s="16"/>
      <c r="I72" s="16"/>
      <c r="J72" s="14" t="str">
        <f t="shared" si="9"/>
        <v/>
      </c>
      <c r="K72" s="17"/>
      <c r="L72" s="18">
        <v>1</v>
      </c>
      <c r="M72" s="18">
        <v>0</v>
      </c>
      <c r="N72" s="14">
        <f t="shared" si="10"/>
        <v>0</v>
      </c>
      <c r="O72" s="19">
        <v>197</v>
      </c>
      <c r="P72" s="20">
        <f t="shared" si="11"/>
        <v>1</v>
      </c>
      <c r="Q72" s="7"/>
      <c r="R72" s="7"/>
      <c r="S72" s="14" t="str">
        <f t="shared" si="12"/>
        <v/>
      </c>
      <c r="T72" s="15"/>
      <c r="U72" s="16"/>
      <c r="V72" s="16"/>
      <c r="W72" s="14" t="str">
        <f t="shared" si="13"/>
        <v/>
      </c>
      <c r="X72" s="17"/>
      <c r="Y72" s="18"/>
      <c r="Z72" s="18"/>
      <c r="AA72" s="14" t="str">
        <f t="shared" si="14"/>
        <v/>
      </c>
      <c r="AB72" s="19"/>
      <c r="AC72" s="20">
        <f t="shared" si="15"/>
        <v>0</v>
      </c>
    </row>
    <row r="73" spans="1:29" x14ac:dyDescent="0.2">
      <c r="A73" s="25" t="s">
        <v>144</v>
      </c>
      <c r="B73" s="7" t="s">
        <v>145</v>
      </c>
      <c r="C73" s="24" t="s">
        <v>146</v>
      </c>
      <c r="D73" s="7"/>
      <c r="E73" s="7"/>
      <c r="F73" s="14" t="str">
        <f t="shared" si="8"/>
        <v/>
      </c>
      <c r="G73" s="15"/>
      <c r="H73" s="16"/>
      <c r="I73" s="16"/>
      <c r="J73" s="14" t="str">
        <f t="shared" si="9"/>
        <v/>
      </c>
      <c r="K73" s="17"/>
      <c r="L73" s="18"/>
      <c r="M73" s="18"/>
      <c r="N73" s="14" t="str">
        <f t="shared" si="10"/>
        <v/>
      </c>
      <c r="O73" s="19"/>
      <c r="P73" s="20">
        <f t="shared" si="11"/>
        <v>0</v>
      </c>
      <c r="Q73" s="7"/>
      <c r="R73" s="7"/>
      <c r="S73" s="14" t="str">
        <f t="shared" si="12"/>
        <v/>
      </c>
      <c r="T73" s="15"/>
      <c r="U73" s="16"/>
      <c r="V73" s="16"/>
      <c r="W73" s="14" t="str">
        <f t="shared" si="13"/>
        <v/>
      </c>
      <c r="X73" s="17"/>
      <c r="Y73" s="18"/>
      <c r="Z73" s="18"/>
      <c r="AA73" s="14" t="str">
        <f t="shared" si="14"/>
        <v/>
      </c>
      <c r="AB73" s="19"/>
      <c r="AC73" s="20">
        <f t="shared" si="15"/>
        <v>0</v>
      </c>
    </row>
    <row r="74" spans="1:29" ht="25.5" x14ac:dyDescent="0.2">
      <c r="A74" s="25" t="s">
        <v>147</v>
      </c>
      <c r="B74" s="7" t="s">
        <v>148</v>
      </c>
      <c r="C74" s="24" t="s">
        <v>149</v>
      </c>
      <c r="D74" s="7"/>
      <c r="E74" s="7"/>
      <c r="F74" s="14" t="str">
        <f t="shared" si="8"/>
        <v/>
      </c>
      <c r="G74" s="15"/>
      <c r="H74" s="16"/>
      <c r="I74" s="16"/>
      <c r="J74" s="14" t="str">
        <f t="shared" si="9"/>
        <v/>
      </c>
      <c r="K74" s="17"/>
      <c r="L74" s="18"/>
      <c r="M74" s="18"/>
      <c r="N74" s="14" t="str">
        <f t="shared" si="10"/>
        <v/>
      </c>
      <c r="O74" s="19"/>
      <c r="P74" s="20">
        <f t="shared" si="11"/>
        <v>0</v>
      </c>
      <c r="Q74" s="7"/>
      <c r="R74" s="7"/>
      <c r="S74" s="14" t="str">
        <f t="shared" si="12"/>
        <v/>
      </c>
      <c r="T74" s="15"/>
      <c r="U74" s="16"/>
      <c r="V74" s="16"/>
      <c r="W74" s="14" t="str">
        <f t="shared" si="13"/>
        <v/>
      </c>
      <c r="X74" s="17"/>
      <c r="Y74" s="18"/>
      <c r="Z74" s="18"/>
      <c r="AA74" s="14" t="str">
        <f t="shared" si="14"/>
        <v/>
      </c>
      <c r="AB74" s="19"/>
      <c r="AC74" s="20">
        <f t="shared" si="15"/>
        <v>0</v>
      </c>
    </row>
    <row r="75" spans="1:29" ht="26.25" thickBot="1" x14ac:dyDescent="0.25">
      <c r="A75" s="26" t="s">
        <v>150</v>
      </c>
      <c r="B75" s="27" t="s">
        <v>151</v>
      </c>
      <c r="C75" s="28" t="s">
        <v>152</v>
      </c>
      <c r="D75" s="27"/>
      <c r="E75" s="27"/>
      <c r="F75" s="31" t="str">
        <f t="shared" si="8"/>
        <v/>
      </c>
      <c r="G75" s="29"/>
      <c r="H75" s="30"/>
      <c r="I75" s="30"/>
      <c r="J75" s="31" t="str">
        <f t="shared" si="9"/>
        <v/>
      </c>
      <c r="K75" s="32"/>
      <c r="L75" s="33"/>
      <c r="M75" s="33"/>
      <c r="N75" s="31" t="str">
        <f t="shared" si="10"/>
        <v/>
      </c>
      <c r="O75" s="34"/>
      <c r="P75" s="35">
        <f t="shared" si="11"/>
        <v>0</v>
      </c>
      <c r="Q75" s="27"/>
      <c r="R75" s="27"/>
      <c r="S75" s="31" t="str">
        <f t="shared" si="12"/>
        <v/>
      </c>
      <c r="T75" s="29"/>
      <c r="U75" s="30"/>
      <c r="V75" s="30"/>
      <c r="W75" s="31" t="str">
        <f t="shared" si="13"/>
        <v/>
      </c>
      <c r="X75" s="32"/>
      <c r="Y75" s="33"/>
      <c r="Z75" s="33"/>
      <c r="AA75" s="31" t="str">
        <f t="shared" si="14"/>
        <v/>
      </c>
      <c r="AB75" s="34"/>
      <c r="AC75" s="35">
        <f t="shared" si="15"/>
        <v>0</v>
      </c>
    </row>
    <row r="77" spans="1:29" x14ac:dyDescent="0.2">
      <c r="D77" s="36">
        <f>SUM(D7:D75)</f>
        <v>12326</v>
      </c>
      <c r="E77" s="36">
        <f>SUM(E7:E75)</f>
        <v>10482</v>
      </c>
      <c r="F77" s="37">
        <f>E77/D77</f>
        <v>0.85039753366866788</v>
      </c>
      <c r="H77" s="36">
        <f>SUM(H7:H75)</f>
        <v>16934</v>
      </c>
      <c r="I77" s="36">
        <f>SUM(I7:I75)</f>
        <v>14022</v>
      </c>
      <c r="J77" s="37">
        <f>I77/H77</f>
        <v>0.82803826620999177</v>
      </c>
      <c r="L77" s="36">
        <f>SUM(L7:L75)</f>
        <v>18166</v>
      </c>
      <c r="M77" s="36">
        <f>SUM(M7:M75)</f>
        <v>15591</v>
      </c>
      <c r="N77" s="37">
        <f>M77/L77</f>
        <v>0.85825167896069576</v>
      </c>
      <c r="P77" s="36">
        <f>SUM(P7:P76)</f>
        <v>47426</v>
      </c>
      <c r="Q77" s="36">
        <f>SUM(Q7:Q75)</f>
        <v>9046</v>
      </c>
      <c r="R77" s="36">
        <f>SUM(R7:R75)</f>
        <v>8059</v>
      </c>
      <c r="S77" s="37">
        <f>R77/Q77</f>
        <v>0.89089100154764533</v>
      </c>
      <c r="U77" s="36">
        <f>SUM(U7:U75)</f>
        <v>11251</v>
      </c>
      <c r="V77" s="36">
        <f>SUM(V7:V75)</f>
        <v>9988</v>
      </c>
      <c r="W77" s="37">
        <f>V77/U77</f>
        <v>0.88774331170562615</v>
      </c>
      <c r="Y77" s="36">
        <f>SUM(Y7:Y75)</f>
        <v>10676</v>
      </c>
      <c r="Z77" s="36">
        <f>SUM(Z7:Z75)</f>
        <v>9269</v>
      </c>
      <c r="AA77" s="37">
        <f>Z77/Y77</f>
        <v>0.86820906706631695</v>
      </c>
      <c r="AC77" s="36">
        <f>SUM(AC7:AC76)</f>
        <v>30973</v>
      </c>
    </row>
  </sheetData>
  <mergeCells count="10">
    <mergeCell ref="D5:G5"/>
    <mergeCell ref="H5:K5"/>
    <mergeCell ref="L5:O5"/>
    <mergeCell ref="D4:O4"/>
    <mergeCell ref="P4:P6"/>
    <mergeCell ref="Q4:AB4"/>
    <mergeCell ref="AC4:AC6"/>
    <mergeCell ref="Q5:T5"/>
    <mergeCell ref="U5:X5"/>
    <mergeCell ref="Y5:AB5"/>
  </mergeCells>
  <pageMargins left="0.25" right="0.25" top="0.75" bottom="0.75" header="0.3" footer="0.3"/>
  <pageSetup paperSize="8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2023-06-27T12:25:49Z</dcterms:modified>
</cp:coreProperties>
</file>